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1"/>
  </bookViews>
  <sheets>
    <sheet name="NQ" sheetId="1" r:id="rId1"/>
    <sheet name="TTr" sheetId="4" r:id="rId2"/>
    <sheet name="Sheet2" sheetId="2" r:id="rId3"/>
    <sheet name="Sheet3" sheetId="3" r:id="rId4"/>
  </sheets>
  <definedNames>
    <definedName name="_xlnm.Print_Area" localSheetId="0">NQ!$A$1:$AE$34</definedName>
    <definedName name="_xlnm.Print_Area" localSheetId="1">TTr!$A$1:$AE$34</definedName>
    <definedName name="_xlnm.Print_Titles" localSheetId="0">NQ!$4:$6</definedName>
    <definedName name="_xlnm.Print_Titles" localSheetId="1">TTr!$4:$6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2" i="4" l="1"/>
  <c r="Q32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K27" i="4"/>
  <c r="J27" i="4"/>
  <c r="I27" i="4"/>
  <c r="H27" i="4"/>
  <c r="G27" i="4"/>
  <c r="F27" i="4"/>
  <c r="R26" i="4"/>
  <c r="Q26" i="4"/>
  <c r="R25" i="4"/>
  <c r="R20" i="4" s="1"/>
  <c r="Q25" i="4"/>
  <c r="R23" i="4"/>
  <c r="Q23" i="4"/>
  <c r="K23" i="4"/>
  <c r="K20" i="4" s="1"/>
  <c r="AB20" i="4"/>
  <c r="AA20" i="4"/>
  <c r="Z20" i="4"/>
  <c r="Y20" i="4"/>
  <c r="X20" i="4"/>
  <c r="W20" i="4"/>
  <c r="V20" i="4"/>
  <c r="U20" i="4"/>
  <c r="T20" i="4"/>
  <c r="S20" i="4"/>
  <c r="Q20" i="4"/>
  <c r="P20" i="4"/>
  <c r="O20" i="4"/>
  <c r="N20" i="4"/>
  <c r="M20" i="4"/>
  <c r="J20" i="4"/>
  <c r="I20" i="4"/>
  <c r="H20" i="4"/>
  <c r="G20" i="4"/>
  <c r="F20" i="4"/>
  <c r="AD18" i="4"/>
  <c r="AC18" i="4"/>
  <c r="Z18" i="4"/>
  <c r="Y18" i="4"/>
  <c r="F18" i="4"/>
  <c r="F15" i="4" s="1"/>
  <c r="AD17" i="4"/>
  <c r="AC17" i="4"/>
  <c r="Z17" i="4"/>
  <c r="Y17" i="4"/>
  <c r="H17" i="4"/>
  <c r="H15" i="4" s="1"/>
  <c r="H7" i="4" s="1"/>
  <c r="AC16" i="4"/>
  <c r="Z16" i="4"/>
  <c r="AD16" i="4" s="1"/>
  <c r="Y16" i="4"/>
  <c r="Y15" i="4" s="1"/>
  <c r="F16" i="4"/>
  <c r="AD15" i="4"/>
  <c r="AC15" i="4"/>
  <c r="AA15" i="4"/>
  <c r="X15" i="4"/>
  <c r="W15" i="4"/>
  <c r="V15" i="4"/>
  <c r="U15" i="4"/>
  <c r="U7" i="4" s="1"/>
  <c r="T15" i="4"/>
  <c r="T7" i="4" s="1"/>
  <c r="S15" i="4"/>
  <c r="S7" i="4" s="1"/>
  <c r="R15" i="4"/>
  <c r="Q15" i="4"/>
  <c r="P15" i="4"/>
  <c r="P7" i="4" s="1"/>
  <c r="O15" i="4"/>
  <c r="O7" i="4" s="1"/>
  <c r="N15" i="4"/>
  <c r="M15" i="4"/>
  <c r="L15" i="4"/>
  <c r="L7" i="4" s="1"/>
  <c r="K15" i="4"/>
  <c r="K7" i="4" s="1"/>
  <c r="J15" i="4"/>
  <c r="I15" i="4"/>
  <c r="G15" i="4"/>
  <c r="G7" i="4" s="1"/>
  <c r="E15" i="4"/>
  <c r="AG14" i="4"/>
  <c r="AD14" i="4"/>
  <c r="AC14" i="4"/>
  <c r="AB14" i="4"/>
  <c r="R14" i="4"/>
  <c r="Q14" i="4"/>
  <c r="I14" i="4"/>
  <c r="AG13" i="4"/>
  <c r="AD13" i="4"/>
  <c r="AC13" i="4"/>
  <c r="Z13" i="4"/>
  <c r="Y13" i="4"/>
  <c r="R13" i="4"/>
  <c r="Q13" i="4"/>
  <c r="AD12" i="4"/>
  <c r="AC12" i="4"/>
  <c r="Y12" i="4"/>
  <c r="Y8" i="4" s="1"/>
  <c r="Y7" i="4" s="1"/>
  <c r="R12" i="4"/>
  <c r="R8" i="4" s="1"/>
  <c r="R7" i="4" s="1"/>
  <c r="F12" i="4"/>
  <c r="Q12" i="4" s="1"/>
  <c r="AG11" i="4"/>
  <c r="AD11" i="4"/>
  <c r="AC11" i="4"/>
  <c r="R11" i="4"/>
  <c r="F11" i="4"/>
  <c r="Q11" i="4" s="1"/>
  <c r="Q8" i="4" s="1"/>
  <c r="Q7" i="4" s="1"/>
  <c r="Z10" i="4"/>
  <c r="AG10" i="4" s="1"/>
  <c r="Y10" i="4"/>
  <c r="AG9" i="4"/>
  <c r="AD9" i="4"/>
  <c r="AC9" i="4"/>
  <c r="Z9" i="4"/>
  <c r="Y9" i="4"/>
  <c r="AA8" i="4"/>
  <c r="V9" i="4" s="1"/>
  <c r="X8" i="4"/>
  <c r="X7" i="4" s="1"/>
  <c r="W8" i="4"/>
  <c r="W7" i="4" s="1"/>
  <c r="U8" i="4"/>
  <c r="T8" i="4"/>
  <c r="P8" i="4"/>
  <c r="O8" i="4"/>
  <c r="N8" i="4"/>
  <c r="M8" i="4"/>
  <c r="M7" i="4" s="1"/>
  <c r="L8" i="4"/>
  <c r="K8" i="4"/>
  <c r="J8" i="4"/>
  <c r="I8" i="4"/>
  <c r="I7" i="4" s="1"/>
  <c r="H8" i="4"/>
  <c r="G8" i="4"/>
  <c r="AB7" i="4"/>
  <c r="V7" i="4"/>
  <c r="N7" i="4"/>
  <c r="J7" i="4"/>
  <c r="AG8" i="4" l="1"/>
  <c r="AI8" i="4" s="1"/>
  <c r="AA7" i="4"/>
  <c r="AC10" i="4"/>
  <c r="AC8" i="4" s="1"/>
  <c r="AC7" i="4" s="1"/>
  <c r="AD10" i="4"/>
  <c r="AD8" i="4" s="1"/>
  <c r="AD7" i="4" s="1"/>
  <c r="Z8" i="4"/>
  <c r="Z7" i="4" s="1"/>
  <c r="Z15" i="4"/>
  <c r="F8" i="4"/>
  <c r="F7" i="4" s="1"/>
  <c r="AB7" i="1"/>
  <c r="AB14" i="1"/>
  <c r="E15" i="1" l="1"/>
  <c r="G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AA15" i="1"/>
  <c r="H17" i="1" l="1"/>
  <c r="H15" i="1" s="1"/>
  <c r="F18" i="1"/>
  <c r="F16" i="1"/>
  <c r="F15" i="1" s="1"/>
  <c r="I14" i="1"/>
  <c r="F12" i="1"/>
  <c r="F11" i="1"/>
  <c r="Z16" i="1" l="1"/>
  <c r="Z17" i="1"/>
  <c r="AD17" i="1" s="1"/>
  <c r="Z18" i="1"/>
  <c r="AD18" i="1" s="1"/>
  <c r="AD16" i="1" l="1"/>
  <c r="Z15" i="1"/>
  <c r="AG14" i="1"/>
  <c r="AG11" i="1"/>
  <c r="AD15" i="1" l="1"/>
  <c r="AC18" i="1"/>
  <c r="AC17" i="1"/>
  <c r="AC16" i="1"/>
  <c r="AC15" i="1" l="1"/>
  <c r="L8" i="1"/>
  <c r="L7" i="1" l="1"/>
  <c r="AD11" i="1"/>
  <c r="AD12" i="1"/>
  <c r="AD14" i="1"/>
  <c r="AC11" i="1" l="1"/>
  <c r="AC12" i="1"/>
  <c r="AC14" i="1"/>
  <c r="V7" i="1" l="1"/>
  <c r="Y16" i="1" l="1"/>
  <c r="Y15" i="1" s="1"/>
  <c r="Y18" i="1"/>
  <c r="Z13" i="1"/>
  <c r="Z10" i="1"/>
  <c r="Z9" i="1"/>
  <c r="Y17" i="1"/>
  <c r="Y10" i="1"/>
  <c r="Y12" i="1"/>
  <c r="Y13" i="1"/>
  <c r="Y9" i="1"/>
  <c r="AB27" i="1"/>
  <c r="AA27" i="1"/>
  <c r="AB20" i="1"/>
  <c r="AA20" i="1"/>
  <c r="AA8" i="1"/>
  <c r="X27" i="1"/>
  <c r="W27" i="1"/>
  <c r="V27" i="1"/>
  <c r="X20" i="1"/>
  <c r="W20" i="1"/>
  <c r="V20" i="1"/>
  <c r="X8" i="1"/>
  <c r="W8" i="1"/>
  <c r="U27" i="1"/>
  <c r="T27" i="1"/>
  <c r="S27" i="1"/>
  <c r="U20" i="1"/>
  <c r="T20" i="1"/>
  <c r="S20" i="1"/>
  <c r="U8" i="1"/>
  <c r="T8" i="1"/>
  <c r="AG10" i="1" l="1"/>
  <c r="AG13" i="1"/>
  <c r="AD13" i="1"/>
  <c r="AG9" i="1"/>
  <c r="AC10" i="1"/>
  <c r="AD10" i="1"/>
  <c r="AC13" i="1"/>
  <c r="AA7" i="1"/>
  <c r="AC9" i="1"/>
  <c r="AD9" i="1"/>
  <c r="W7" i="1"/>
  <c r="T7" i="1"/>
  <c r="U7" i="1"/>
  <c r="X7" i="1"/>
  <c r="S7" i="1"/>
  <c r="O8" i="1"/>
  <c r="P8" i="1"/>
  <c r="Y8" i="1"/>
  <c r="Z8" i="1"/>
  <c r="F8" i="1"/>
  <c r="G8" i="1"/>
  <c r="H8" i="1"/>
  <c r="I8" i="1"/>
  <c r="J8" i="1"/>
  <c r="K8" i="1"/>
  <c r="N8" i="1"/>
  <c r="M8" i="1"/>
  <c r="AD8" i="1" l="1"/>
  <c r="AD7" i="1" s="1"/>
  <c r="AC8" i="1"/>
  <c r="AC7" i="1" s="1"/>
  <c r="AG8" i="1"/>
  <c r="G7" i="1"/>
  <c r="K7" i="1"/>
  <c r="P7" i="1"/>
  <c r="Z7" i="1"/>
  <c r="H7" i="1"/>
  <c r="Y7" i="1"/>
  <c r="J7" i="1"/>
  <c r="F7" i="1"/>
  <c r="I7" i="1"/>
  <c r="N7" i="1"/>
  <c r="O7" i="1"/>
  <c r="V9" i="1" l="1"/>
  <c r="AI8" i="1"/>
  <c r="G27" i="1"/>
  <c r="H27" i="1"/>
  <c r="I27" i="1"/>
  <c r="J27" i="1"/>
  <c r="K27" i="1"/>
  <c r="M27" i="1"/>
  <c r="N27" i="1"/>
  <c r="O27" i="1"/>
  <c r="P27" i="1"/>
  <c r="Y27" i="1"/>
  <c r="Z27" i="1"/>
  <c r="F27" i="1"/>
  <c r="G20" i="1"/>
  <c r="H20" i="1"/>
  <c r="I20" i="1"/>
  <c r="J20" i="1"/>
  <c r="M20" i="1"/>
  <c r="N20" i="1"/>
  <c r="O20" i="1"/>
  <c r="P20" i="1"/>
  <c r="Y20" i="1"/>
  <c r="Z20" i="1"/>
  <c r="F20" i="1"/>
  <c r="Q11" i="1" l="1"/>
  <c r="R11" i="1"/>
  <c r="Q12" i="1"/>
  <c r="R12" i="1"/>
  <c r="Q14" i="1"/>
  <c r="R14" i="1"/>
  <c r="Q13" i="1"/>
  <c r="R13" i="1"/>
  <c r="Q23" i="1"/>
  <c r="R23" i="1"/>
  <c r="Q25" i="1"/>
  <c r="R25" i="1"/>
  <c r="Q26" i="1"/>
  <c r="R26" i="1"/>
  <c r="Q32" i="1"/>
  <c r="Q27" i="1" s="1"/>
  <c r="R32" i="1"/>
  <c r="R27" i="1" s="1"/>
  <c r="K23" i="1"/>
  <c r="K20" i="1" s="1"/>
  <c r="R8" i="1" l="1"/>
  <c r="R7" i="1" s="1"/>
  <c r="Q8" i="1"/>
  <c r="Q7" i="1" s="1"/>
  <c r="R20" i="1"/>
  <c r="Q20" i="1"/>
  <c r="M7" i="1"/>
</calcChain>
</file>

<file path=xl/sharedStrings.xml><?xml version="1.0" encoding="utf-8"?>
<sst xmlns="http://schemas.openxmlformats.org/spreadsheetml/2006/main" count="140" uniqueCount="66">
  <si>
    <t>Đơn vị: Triệu đồng</t>
  </si>
  <si>
    <t>STT</t>
  </si>
  <si>
    <t>Danh mục dự án</t>
  </si>
  <si>
    <t>Tổng số</t>
  </si>
  <si>
    <t>Trong đó: NSTW</t>
  </si>
  <si>
    <t>Khánh Hòa</t>
  </si>
  <si>
    <t>Đường cơ động và bến cập tàu xã đảo Ninh Vân</t>
  </si>
  <si>
    <t>Tổng mức đầu tư dự kiến</t>
  </si>
  <si>
    <t>Trong đó:</t>
  </si>
  <si>
    <t>Số vốn phải bố trí giai đoạn sau</t>
  </si>
  <si>
    <t>Kè và đường giao thông khu vực hồ Bàu Sèn trung tâm huyện lỵ mới, huyện Quảng Trạch</t>
  </si>
  <si>
    <t>Dự án đường cứu hộ, cứu nạn từ Quốc lộ 1A đến khu di tích Xuân Bồ</t>
  </si>
  <si>
    <t>Dự án khu neo đậu tránh trú bão Bắc sông Gianh, tỉnh Quảng Bình</t>
  </si>
  <si>
    <t>Đường nối xã Ngư Hóa (Tuyên Hóa) đến xã Quảng Hợp (Quảng Trạch)</t>
  </si>
  <si>
    <t>Phú Yên</t>
  </si>
  <si>
    <t>Kè chống xói lở bờ sông Ba, đoạn qua thị trấn Phú Thứ, huyện Tây Hòa</t>
  </si>
  <si>
    <t>Xây dựng đường và kè ven đầm Thủy Triều (đoạn từ đường Lê Lợi đến đường Yersin), huyện Cam Lâm</t>
  </si>
  <si>
    <t>Hệ thống cấp nước sinh hoạt đảo Bình Ba, xã Cam Bình, thành phố Cam Ranh</t>
  </si>
  <si>
    <t>Số Quyết định đầu tư</t>
  </si>
  <si>
    <t>Đề xuất dự phòng kế hoạch đầu tư công trung hạn vốn NSTW giai đoạn 2016 - 2020 của địa phương và nguồn 10.000 tỷ đồng</t>
  </si>
  <si>
    <t>Khu lưu niệm Đại tướng Võ Nguyên Giáp (giai đoạn 1)</t>
  </si>
  <si>
    <t>Đường phía Đông dọc bờ sông Lệ Kỳ kết hợp đê chống lũ cho phường Phú Hải, thành phố Đồng Hới</t>
  </si>
  <si>
    <t>Kè biển Nhân Trạch</t>
  </si>
  <si>
    <t>Kè biển Hải Thành-Quang Phú, thành phố Đồng Hới</t>
  </si>
  <si>
    <t>Kè chống sạt lở bờ biển khu vực xã An Hoà, huyện Tuy An</t>
  </si>
  <si>
    <t>Kè biển Xuân Hải, xã Xuân Hải, thị trấn Sông Cầu</t>
  </si>
  <si>
    <t>Kè chắn sóng bờ biển bảo vệ khu dân Phú Hội 2, xã Vạn Thắng</t>
  </si>
  <si>
    <t>Kè chống sạt lở cửa sông biển Nhật Lệ, khu vực Hà Thôn-Cửa Phú, thành phố Đồng Hới</t>
  </si>
  <si>
    <t>Khắc phục khẩn cấp các đoạn sạt lở xung yếu bờ sông, bờ biển trên địa bàn huyện Bố Trạch</t>
  </si>
  <si>
    <t>Dự án chống xói lở bờ tả sông Bàn Thạch, huyện Đông Hòa</t>
  </si>
  <si>
    <t>Dự án cấp bách kè biển Xóm Rớ và khu vực sạt lở xã An Phú, thành phố Tuy Hòa, Phú Yên</t>
  </si>
  <si>
    <t>DA tiêu thoát lũ các xã Diên Sơn - Diên Điền - Diên Phú, huyện Diên Khánh, tỉnh Khánh Hòa</t>
  </si>
  <si>
    <t xml:space="preserve">Đầu tư cơ sở hạ tầng chống ngập lụt, xói lở khu dân cư Mỹ Thanh, kè bờ hữu sông Cái và kè bờ sông Cái qua xã Vĩnh Phương </t>
  </si>
  <si>
    <t>Tỉnh đang trình HĐND thông qua kết quả thẩm định</t>
  </si>
  <si>
    <t xml:space="preserve">Đang trình văn bản trả lời thẩm định </t>
  </si>
  <si>
    <t>Đã gửi xin YK BTC</t>
  </si>
  <si>
    <t>Chưa có NQ HĐND</t>
  </si>
  <si>
    <t>Đang chờ ý kiến chỉ đạo để trả lời  thẩm định</t>
  </si>
  <si>
    <t>I</t>
  </si>
  <si>
    <t>II</t>
  </si>
  <si>
    <t>Tổng mức đầu tư</t>
  </si>
  <si>
    <t>TỔNG CỘNG</t>
  </si>
  <si>
    <t>Thông báo dự kiến của Bộ KHĐT tại Văn bản số 8472/BKHĐT-TH ngày 13/11/2019</t>
  </si>
  <si>
    <t>Chuyển sang giai đoạn 2021-2025</t>
  </si>
  <si>
    <t>PA 1</t>
  </si>
  <si>
    <t>PA 2</t>
  </si>
  <si>
    <t>Ghi chú</t>
  </si>
  <si>
    <t>Tổng mức đầu tư  vốn NSTW đã được HĐND tỉnh chấp thuận CTĐT</t>
  </si>
  <si>
    <t>Tổng mức đầu tư  vốn NSTW đã được Chính phủ báo cáo UB Thường vụ Quốc Hội</t>
  </si>
  <si>
    <t>Địa điểm XD</t>
  </si>
  <si>
    <t>Đồng Hới</t>
  </si>
  <si>
    <t>Lệ Thủy</t>
  </si>
  <si>
    <t>Quảng Trạch</t>
  </si>
  <si>
    <t>Tuyên Hóa</t>
  </si>
  <si>
    <t>Bố Trạch</t>
  </si>
  <si>
    <t>Dự kiến Kế hoạch đầu tư công trung hạn giai đoạn 2016-2020 nguồn NSTW</t>
  </si>
  <si>
    <t>Kế hoạch đầu tư vốn NSTW năm 2020</t>
  </si>
  <si>
    <t>Dự án đã được Bộ KHĐT giao vốn dự phòng NSTW năm 2018, do đó không bố trí</t>
  </si>
  <si>
    <t>Dự án đã được Bộ NNPTNT phê duyệt chủ trương đầu tư, sử dụng nguồn NSTW do Bộ NNPTNT phân bổ do đó không bố trí</t>
  </si>
  <si>
    <t>Thời gian khởi công</t>
  </si>
  <si>
    <t>PHỤ LỤC II
DANH MỤC DỰ ÁN SỬ DỤNG DỰ PHÒNG CHUNG KẾ HOẠCH ĐẦU TƯ CÔNG TRUNG HẠN NGUỒN NSTW GIAI ĐOẠN 2016-2020 VÀ KHOẢN VỐN 10.000 TỶ ĐỒNG TỪ NGUỒN ĐIỀU CHỈNH GIẢM NGUỒN VỐN DỰ KIẾN BỐ TRÍ CHO CÁC DỰ ÁN QUAN TRỌNG QUỐC GIA</t>
  </si>
  <si>
    <t xml:space="preserve">(Kèm theo Nghị quyết số: ……….../NQ-HĐND ngày       tháng 12 năm 2019 của HĐND tỉnh Quảng Bình)                       
</t>
  </si>
  <si>
    <r>
      <rPr>
        <b/>
        <i/>
        <u/>
        <sz val="14"/>
        <rFont val="Times New Roman"/>
        <family val="1"/>
      </rPr>
      <t>Ghi chú:</t>
    </r>
    <r>
      <rPr>
        <sz val="14"/>
        <rFont val="Times New Roman"/>
        <family val="1"/>
      </rPr>
      <t xml:space="preserve"> Sau khi các dự án trên hoàn thành thủ tục đầu tư, giao UBND tỉnh xin ý kiến Thường trực HĐND tỉnh phương án phân bổ chi tiết để giao kế hoạch vốn NSTW năm 2020 cho các dự án.</t>
    </r>
  </si>
  <si>
    <t xml:space="preserve">(Kèm theo Tờ trình số: ……….../TTr-UBND ngày       tháng 12 năm 2019 của UBND tỉnh Quảng Bình)                    
</t>
  </si>
  <si>
    <t>Các dự án sử dụng vốn dự phòng chung kế hoạch đầu tư công trung hạn giai đoạn 2016-2020</t>
  </si>
  <si>
    <t>Các dự án sử dụng khoản 10.000 tỷ đồng từ nguồn điều chỉnh giảm vốn cho các dự án quan trọng quốc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</si>
</sst>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10" x14ac:knownFonts="1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Times New Roman"/>
      <family val="1"/>
    </font>
    <font>
      <b/>
      <i/>
      <u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Alignment="0"/>
    <xf numFmtId="0" fontId="5" fillId="0" borderId="0"/>
  </cellStyleXfs>
  <cellXfs count="75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 shrinkToFit="1"/>
    </xf>
    <xf numFmtId="3" fontId="2" fillId="0" borderId="2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/>
    <xf numFmtId="0" fontId="7" fillId="0" borderId="2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3" fontId="3" fillId="0" borderId="10" xfId="1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right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165" fontId="3" fillId="0" borderId="9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 wrapText="1"/>
    </xf>
    <xf numFmtId="1" fontId="3" fillId="0" borderId="4" xfId="1" applyNumberFormat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16"/>
  <sheetViews>
    <sheetView showZeros="0" topLeftCell="A7" zoomScale="65" zoomScaleNormal="65" zoomScaleSheetLayoutView="100" zoomScalePageLayoutView="70" workbookViewId="0">
      <selection activeCell="B8" sqref="B8"/>
    </sheetView>
  </sheetViews>
  <sheetFormatPr defaultColWidth="9" defaultRowHeight="18.75" outlineLevelRow="1" x14ac:dyDescent="0.3"/>
  <cols>
    <col min="1" max="1" width="7.28515625" style="18" customWidth="1"/>
    <col min="2" max="2" width="79" style="11" customWidth="1"/>
    <col min="3" max="3" width="18.85546875" style="17" customWidth="1"/>
    <col min="4" max="4" width="13.85546875" style="11" hidden="1" customWidth="1"/>
    <col min="5" max="5" width="15.5703125" style="9" hidden="1" customWidth="1"/>
    <col min="6" max="6" width="16" style="26" hidden="1" customWidth="1"/>
    <col min="7" max="7" width="15.5703125" style="26" hidden="1" customWidth="1"/>
    <col min="8" max="8" width="15.28515625" style="27" hidden="1" customWidth="1"/>
    <col min="9" max="9" width="13" style="9" hidden="1" customWidth="1"/>
    <col min="10" max="10" width="15.28515625" style="9" hidden="1" customWidth="1"/>
    <col min="11" max="11" width="13.42578125" style="9" hidden="1" customWidth="1"/>
    <col min="12" max="12" width="19" style="9" hidden="1" customWidth="1"/>
    <col min="13" max="13" width="21.28515625" style="9" hidden="1" customWidth="1"/>
    <col min="14" max="14" width="13.5703125" style="9" hidden="1" customWidth="1"/>
    <col min="15" max="15" width="15.28515625" style="9" hidden="1" customWidth="1"/>
    <col min="16" max="16" width="13.42578125" style="9" hidden="1" customWidth="1"/>
    <col min="17" max="18" width="13" style="9" hidden="1" customWidth="1"/>
    <col min="19" max="19" width="18.42578125" style="9" hidden="1" customWidth="1"/>
    <col min="20" max="20" width="13.5703125" style="9" hidden="1" customWidth="1"/>
    <col min="21" max="21" width="15.28515625" style="9" hidden="1" customWidth="1"/>
    <col min="22" max="22" width="18.7109375" style="9" hidden="1" customWidth="1"/>
    <col min="23" max="23" width="13.5703125" style="9" hidden="1" customWidth="1"/>
    <col min="24" max="24" width="15.28515625" style="9" hidden="1" customWidth="1"/>
    <col min="25" max="25" width="13.85546875" style="17" hidden="1" customWidth="1"/>
    <col min="26" max="26" width="21.7109375" style="17" hidden="1" customWidth="1"/>
    <col min="27" max="27" width="15" style="17" hidden="1" customWidth="1"/>
    <col min="28" max="28" width="20" style="17" customWidth="1"/>
    <col min="29" max="30" width="16.5703125" style="17" hidden="1" customWidth="1"/>
    <col min="31" max="31" width="38.140625" style="9" customWidth="1"/>
    <col min="32" max="32" width="9" style="9"/>
    <col min="33" max="33" width="11.85546875" style="9" hidden="1" customWidth="1"/>
    <col min="34" max="35" width="0" style="18" hidden="1" customWidth="1"/>
    <col min="36" max="36" width="13.5703125" style="18" hidden="1" customWidth="1"/>
    <col min="37" max="37" width="15.28515625" style="18" hidden="1" customWidth="1"/>
    <col min="38" max="38" width="13.85546875" style="18" hidden="1" customWidth="1"/>
    <col min="39" max="39" width="0" style="18" hidden="1" customWidth="1"/>
    <col min="40" max="40" width="15" style="18" hidden="1" customWidth="1"/>
    <col min="41" max="41" width="0" style="18" hidden="1" customWidth="1"/>
    <col min="42" max="42" width="16.5703125" style="18" hidden="1" customWidth="1"/>
    <col min="43" max="16384" width="9" style="18"/>
  </cols>
  <sheetData>
    <row r="1" spans="1:35" ht="63" customHeight="1" x14ac:dyDescent="0.3">
      <c r="A1" s="57" t="s">
        <v>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</row>
    <row r="2" spans="1:35" x14ac:dyDescent="0.3">
      <c r="A2" s="63" t="s">
        <v>61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5" ht="19.5" customHeight="1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5" s="20" customFormat="1" ht="61.5" customHeight="1" x14ac:dyDescent="0.3">
      <c r="A4" s="59" t="s">
        <v>1</v>
      </c>
      <c r="B4" s="54" t="s">
        <v>2</v>
      </c>
      <c r="C4" s="55" t="s">
        <v>49</v>
      </c>
      <c r="D4" s="55" t="s">
        <v>59</v>
      </c>
      <c r="E4" s="72" t="s">
        <v>40</v>
      </c>
      <c r="F4" s="73"/>
      <c r="G4" s="74"/>
      <c r="H4" s="58" t="s">
        <v>19</v>
      </c>
      <c r="I4" s="58"/>
      <c r="J4" s="58"/>
      <c r="K4" s="58"/>
      <c r="L4" s="64" t="s">
        <v>47</v>
      </c>
      <c r="M4" s="66" t="s">
        <v>48</v>
      </c>
      <c r="N4" s="67"/>
      <c r="O4" s="67"/>
      <c r="P4" s="68"/>
      <c r="Q4" s="59" t="s">
        <v>9</v>
      </c>
      <c r="R4" s="59"/>
      <c r="S4" s="59" t="s">
        <v>42</v>
      </c>
      <c r="T4" s="59"/>
      <c r="U4" s="59"/>
      <c r="V4" s="59"/>
      <c r="W4" s="59"/>
      <c r="X4" s="59"/>
      <c r="Z4" s="54" t="s">
        <v>55</v>
      </c>
      <c r="AA4" s="54" t="s">
        <v>56</v>
      </c>
      <c r="AB4" s="54"/>
      <c r="AC4" s="61" t="s">
        <v>43</v>
      </c>
      <c r="AD4" s="62"/>
      <c r="AE4" s="59" t="s">
        <v>46</v>
      </c>
      <c r="AF4" s="19"/>
      <c r="AG4" s="19"/>
    </row>
    <row r="5" spans="1:35" s="20" customFormat="1" ht="61.5" customHeight="1" x14ac:dyDescent="0.3">
      <c r="A5" s="59"/>
      <c r="B5" s="54"/>
      <c r="C5" s="56"/>
      <c r="D5" s="56"/>
      <c r="E5" s="38" t="s">
        <v>18</v>
      </c>
      <c r="F5" s="39" t="s">
        <v>7</v>
      </c>
      <c r="G5" s="42" t="s">
        <v>4</v>
      </c>
      <c r="H5" s="38" t="s">
        <v>3</v>
      </c>
      <c r="I5" s="58" t="s">
        <v>8</v>
      </c>
      <c r="J5" s="58"/>
      <c r="K5" s="58"/>
      <c r="L5" s="65"/>
      <c r="M5" s="69"/>
      <c r="N5" s="70"/>
      <c r="O5" s="70"/>
      <c r="P5" s="71"/>
      <c r="Q5" s="41" t="s">
        <v>3</v>
      </c>
      <c r="R5" s="41" t="s">
        <v>4</v>
      </c>
      <c r="S5" s="59"/>
      <c r="T5" s="59"/>
      <c r="U5" s="59"/>
      <c r="V5" s="59"/>
      <c r="W5" s="59"/>
      <c r="X5" s="59"/>
      <c r="Y5" s="35"/>
      <c r="Z5" s="54"/>
      <c r="AA5" s="54"/>
      <c r="AB5" s="54"/>
      <c r="AC5" s="40" t="s">
        <v>44</v>
      </c>
      <c r="AD5" s="40" t="s">
        <v>45</v>
      </c>
      <c r="AE5" s="59"/>
      <c r="AF5" s="19">
        <v>5000</v>
      </c>
      <c r="AG5" s="19"/>
    </row>
    <row r="6" spans="1:35" ht="21.75" customHeigh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19</v>
      </c>
      <c r="I6" s="8">
        <v>20</v>
      </c>
      <c r="J6" s="8">
        <v>21</v>
      </c>
      <c r="K6" s="8">
        <v>22</v>
      </c>
      <c r="L6" s="8">
        <v>3</v>
      </c>
      <c r="M6" s="8">
        <v>4</v>
      </c>
      <c r="N6" s="8">
        <v>24</v>
      </c>
      <c r="O6" s="8">
        <v>25</v>
      </c>
      <c r="P6" s="8">
        <v>26</v>
      </c>
      <c r="Q6" s="8">
        <v>27</v>
      </c>
      <c r="R6" s="8">
        <v>28</v>
      </c>
      <c r="S6" s="8">
        <v>5</v>
      </c>
      <c r="T6" s="8">
        <v>24</v>
      </c>
      <c r="U6" s="8">
        <v>25</v>
      </c>
      <c r="V6" s="8">
        <v>6</v>
      </c>
      <c r="W6" s="8">
        <v>24</v>
      </c>
      <c r="X6" s="8">
        <v>25</v>
      </c>
      <c r="Y6" s="8">
        <v>6</v>
      </c>
      <c r="Z6" s="8">
        <v>8</v>
      </c>
      <c r="AA6" s="8">
        <v>7</v>
      </c>
      <c r="AB6" s="8">
        <v>4</v>
      </c>
      <c r="AC6" s="8">
        <v>9</v>
      </c>
      <c r="AD6" s="8">
        <v>10</v>
      </c>
      <c r="AE6" s="8">
        <v>5</v>
      </c>
    </row>
    <row r="7" spans="1:35" s="20" customFormat="1" ht="23.25" customHeight="1" x14ac:dyDescent="0.3">
      <c r="A7" s="1"/>
      <c r="B7" s="1" t="s">
        <v>41</v>
      </c>
      <c r="C7" s="1"/>
      <c r="D7" s="1"/>
      <c r="E7" s="3"/>
      <c r="F7" s="30">
        <f t="shared" ref="F7:U7" si="0">SUBTOTAL(109,F8:F19)</f>
        <v>835000</v>
      </c>
      <c r="G7" s="30">
        <f t="shared" si="0"/>
        <v>796000</v>
      </c>
      <c r="H7" s="30">
        <f t="shared" si="0"/>
        <v>1281000</v>
      </c>
      <c r="I7" s="30">
        <f t="shared" si="0"/>
        <v>986000</v>
      </c>
      <c r="J7" s="30">
        <f t="shared" si="0"/>
        <v>260000</v>
      </c>
      <c r="K7" s="30">
        <f t="shared" si="0"/>
        <v>0</v>
      </c>
      <c r="L7" s="30">
        <f t="shared" si="0"/>
        <v>906000</v>
      </c>
      <c r="M7" s="30">
        <f t="shared" si="0"/>
        <v>866000</v>
      </c>
      <c r="N7" s="30">
        <f t="shared" si="0"/>
        <v>606000</v>
      </c>
      <c r="O7" s="30">
        <f t="shared" si="0"/>
        <v>260000</v>
      </c>
      <c r="P7" s="30">
        <f t="shared" si="0"/>
        <v>0</v>
      </c>
      <c r="Q7" s="30">
        <f t="shared" si="0"/>
        <v>-70000</v>
      </c>
      <c r="R7" s="30">
        <f t="shared" si="0"/>
        <v>-70000</v>
      </c>
      <c r="S7" s="30">
        <f t="shared" si="0"/>
        <v>796000</v>
      </c>
      <c r="T7" s="30">
        <f t="shared" si="0"/>
        <v>486000</v>
      </c>
      <c r="U7" s="30">
        <f t="shared" si="0"/>
        <v>260000</v>
      </c>
      <c r="V7" s="30">
        <f>V8+V15</f>
        <v>133600</v>
      </c>
      <c r="W7" s="30">
        <f t="shared" ref="W7:AD7" si="1">SUBTOTAL(109,W8:W19)</f>
        <v>486000</v>
      </c>
      <c r="X7" s="30">
        <f t="shared" si="1"/>
        <v>260000</v>
      </c>
      <c r="Y7" s="30">
        <f t="shared" si="1"/>
        <v>796000</v>
      </c>
      <c r="Z7" s="30">
        <f t="shared" si="1"/>
        <v>796000</v>
      </c>
      <c r="AA7" s="30">
        <f t="shared" si="1"/>
        <v>273600</v>
      </c>
      <c r="AB7" s="30">
        <f>AB8+AB15</f>
        <v>40000</v>
      </c>
      <c r="AC7" s="30">
        <f t="shared" si="1"/>
        <v>662400</v>
      </c>
      <c r="AD7" s="30">
        <f t="shared" si="1"/>
        <v>656000</v>
      </c>
      <c r="AE7" s="1"/>
      <c r="AF7" s="19"/>
      <c r="AG7" s="19"/>
      <c r="AH7" s="20">
        <v>0.25</v>
      </c>
    </row>
    <row r="8" spans="1:35" s="20" customFormat="1" ht="44.25" customHeight="1" outlineLevel="1" x14ac:dyDescent="0.3">
      <c r="A8" s="1" t="s">
        <v>38</v>
      </c>
      <c r="B8" s="50" t="s">
        <v>64</v>
      </c>
      <c r="C8" s="51"/>
      <c r="D8" s="52"/>
      <c r="E8" s="49"/>
      <c r="F8" s="30">
        <f t="shared" ref="F8:R8" si="2">SUBTOTAL(109,F9:F14)</f>
        <v>555000</v>
      </c>
      <c r="G8" s="30">
        <f t="shared" si="2"/>
        <v>536000</v>
      </c>
      <c r="H8" s="30">
        <f t="shared" si="2"/>
        <v>986000</v>
      </c>
      <c r="I8" s="30">
        <f t="shared" si="2"/>
        <v>986000</v>
      </c>
      <c r="J8" s="30">
        <f t="shared" si="2"/>
        <v>0</v>
      </c>
      <c r="K8" s="30">
        <f t="shared" si="2"/>
        <v>0</v>
      </c>
      <c r="L8" s="30">
        <f t="shared" si="2"/>
        <v>646000</v>
      </c>
      <c r="M8" s="30">
        <f t="shared" si="2"/>
        <v>606000</v>
      </c>
      <c r="N8" s="30">
        <f t="shared" si="2"/>
        <v>606000</v>
      </c>
      <c r="O8" s="30">
        <f t="shared" si="2"/>
        <v>0</v>
      </c>
      <c r="P8" s="30">
        <f t="shared" si="2"/>
        <v>0</v>
      </c>
      <c r="Q8" s="30">
        <f t="shared" si="2"/>
        <v>-70000</v>
      </c>
      <c r="R8" s="30">
        <f t="shared" si="2"/>
        <v>-70000</v>
      </c>
      <c r="S8" s="30">
        <v>536000</v>
      </c>
      <c r="T8" s="30">
        <f>SUBTOTAL(109,T9:T14)</f>
        <v>486000</v>
      </c>
      <c r="U8" s="30">
        <f>SUBTOTAL(109,U9:U14)</f>
        <v>0</v>
      </c>
      <c r="V8" s="30">
        <v>133600</v>
      </c>
      <c r="W8" s="30">
        <f t="shared" ref="W8:AD8" si="3">SUBTOTAL(109,W9:W14)</f>
        <v>486000</v>
      </c>
      <c r="X8" s="30">
        <f t="shared" si="3"/>
        <v>0</v>
      </c>
      <c r="Y8" s="30">
        <f t="shared" si="3"/>
        <v>536000</v>
      </c>
      <c r="Z8" s="30">
        <f t="shared" si="3"/>
        <v>536000</v>
      </c>
      <c r="AA8" s="30">
        <f t="shared" si="3"/>
        <v>133600</v>
      </c>
      <c r="AB8" s="30">
        <v>25000</v>
      </c>
      <c r="AC8" s="30">
        <f t="shared" si="3"/>
        <v>402400</v>
      </c>
      <c r="AD8" s="30">
        <f t="shared" si="3"/>
        <v>536000</v>
      </c>
      <c r="AE8" s="34"/>
      <c r="AF8" s="19"/>
      <c r="AG8" s="30">
        <f>SUBTOTAL(109,AG9:AG14)</f>
        <v>146100</v>
      </c>
      <c r="AI8" s="22">
        <f>AG8-AB8</f>
        <v>121100</v>
      </c>
    </row>
    <row r="9" spans="1:35" ht="49.5" customHeight="1" outlineLevel="1" x14ac:dyDescent="0.3">
      <c r="A9" s="2">
        <v>1</v>
      </c>
      <c r="B9" s="43" t="s">
        <v>21</v>
      </c>
      <c r="C9" s="14" t="s">
        <v>50</v>
      </c>
      <c r="D9" s="14">
        <v>2020</v>
      </c>
      <c r="E9" s="12"/>
      <c r="F9" s="31">
        <v>80000</v>
      </c>
      <c r="G9" s="31">
        <v>61000</v>
      </c>
      <c r="H9" s="31">
        <v>61000</v>
      </c>
      <c r="I9" s="31">
        <v>61000</v>
      </c>
      <c r="J9" s="31"/>
      <c r="K9" s="31"/>
      <c r="L9" s="31">
        <v>61000</v>
      </c>
      <c r="M9" s="31">
        <v>61000</v>
      </c>
      <c r="N9" s="31">
        <v>61000</v>
      </c>
      <c r="O9" s="31"/>
      <c r="P9" s="31"/>
      <c r="Q9" s="31"/>
      <c r="R9" s="31"/>
      <c r="S9" s="31"/>
      <c r="T9" s="31">
        <v>61000</v>
      </c>
      <c r="U9" s="31"/>
      <c r="V9" s="31">
        <f>AA8-AB8</f>
        <v>108600</v>
      </c>
      <c r="W9" s="31">
        <v>61000</v>
      </c>
      <c r="X9" s="31"/>
      <c r="Y9" s="32">
        <f>M9</f>
        <v>61000</v>
      </c>
      <c r="Z9" s="32">
        <f>M9</f>
        <v>61000</v>
      </c>
      <c r="AA9" s="32">
        <v>8000</v>
      </c>
      <c r="AB9" s="32"/>
      <c r="AC9" s="32">
        <f>Z9-AA9</f>
        <v>53000</v>
      </c>
      <c r="AD9" s="32">
        <f>Z9-AB9</f>
        <v>61000</v>
      </c>
      <c r="AE9" s="33"/>
      <c r="AG9" s="37">
        <f>Z9*$AH$7-400</f>
        <v>14850</v>
      </c>
    </row>
    <row r="10" spans="1:35" ht="39" customHeight="1" outlineLevel="1" x14ac:dyDescent="0.3">
      <c r="A10" s="2">
        <v>2</v>
      </c>
      <c r="B10" s="12" t="s">
        <v>20</v>
      </c>
      <c r="C10" s="14" t="s">
        <v>51</v>
      </c>
      <c r="D10" s="14">
        <v>2020</v>
      </c>
      <c r="E10" s="12"/>
      <c r="F10" s="31">
        <v>45000</v>
      </c>
      <c r="G10" s="31">
        <v>45000</v>
      </c>
      <c r="H10" s="31">
        <v>45000</v>
      </c>
      <c r="I10" s="31">
        <v>45000</v>
      </c>
      <c r="J10" s="31"/>
      <c r="K10" s="31"/>
      <c r="L10" s="31">
        <v>45000</v>
      </c>
      <c r="M10" s="31">
        <v>45000</v>
      </c>
      <c r="N10" s="31">
        <v>45000</v>
      </c>
      <c r="O10" s="31"/>
      <c r="P10" s="31"/>
      <c r="Q10" s="31"/>
      <c r="R10" s="31"/>
      <c r="S10" s="31"/>
      <c r="T10" s="31">
        <v>45000</v>
      </c>
      <c r="U10" s="31"/>
      <c r="V10" s="31"/>
      <c r="W10" s="31">
        <v>45000</v>
      </c>
      <c r="X10" s="31"/>
      <c r="Y10" s="32">
        <f t="shared" ref="Y10:Y12" si="4">M10</f>
        <v>45000</v>
      </c>
      <c r="Z10" s="32">
        <f>M10</f>
        <v>45000</v>
      </c>
      <c r="AA10" s="32">
        <v>8000</v>
      </c>
      <c r="AB10" s="32"/>
      <c r="AC10" s="32">
        <f t="shared" ref="AC10:AC14" si="5">Z10-AA10</f>
        <v>37000</v>
      </c>
      <c r="AD10" s="32">
        <f t="shared" ref="AD10:AD14" si="6">Z10-AB10</f>
        <v>45000</v>
      </c>
      <c r="AE10" s="33"/>
      <c r="AG10" s="37">
        <f t="shared" ref="AG10:AG14" si="7">Z10*$AH$7</f>
        <v>11250</v>
      </c>
    </row>
    <row r="11" spans="1:35" ht="45.75" customHeight="1" outlineLevel="1" x14ac:dyDescent="0.3">
      <c r="A11" s="2">
        <v>3</v>
      </c>
      <c r="B11" s="12" t="s">
        <v>10</v>
      </c>
      <c r="C11" s="14" t="s">
        <v>52</v>
      </c>
      <c r="D11" s="14">
        <v>2020</v>
      </c>
      <c r="E11" s="12"/>
      <c r="F11" s="31">
        <f>G11</f>
        <v>200000</v>
      </c>
      <c r="G11" s="31">
        <v>200000</v>
      </c>
      <c r="H11" s="31">
        <v>400000</v>
      </c>
      <c r="I11" s="31">
        <v>400000</v>
      </c>
      <c r="J11" s="31"/>
      <c r="K11" s="31">
        <v>0</v>
      </c>
      <c r="L11" s="31">
        <v>250000</v>
      </c>
      <c r="M11" s="31">
        <v>220000</v>
      </c>
      <c r="N11" s="31">
        <v>220000</v>
      </c>
      <c r="O11" s="31"/>
      <c r="P11" s="31">
        <v>0</v>
      </c>
      <c r="Q11" s="31">
        <f t="shared" ref="Q11:Q14" si="8">F11-M11</f>
        <v>-20000</v>
      </c>
      <c r="R11" s="31">
        <f t="shared" ref="R11:R14" si="9">G11-N11</f>
        <v>-20000</v>
      </c>
      <c r="S11" s="31"/>
      <c r="T11" s="31">
        <v>100000</v>
      </c>
      <c r="U11" s="31"/>
      <c r="V11" s="31"/>
      <c r="W11" s="31">
        <v>100000</v>
      </c>
      <c r="X11" s="31"/>
      <c r="Y11" s="32">
        <v>150000</v>
      </c>
      <c r="Z11" s="32">
        <v>200000</v>
      </c>
      <c r="AA11" s="32">
        <v>9600</v>
      </c>
      <c r="AB11" s="32"/>
      <c r="AC11" s="32">
        <f t="shared" si="5"/>
        <v>190400</v>
      </c>
      <c r="AD11" s="32">
        <f t="shared" si="6"/>
        <v>200000</v>
      </c>
      <c r="AE11" s="14"/>
      <c r="AG11" s="37">
        <f t="shared" si="7"/>
        <v>50000</v>
      </c>
    </row>
    <row r="12" spans="1:35" ht="44.25" customHeight="1" outlineLevel="1" x14ac:dyDescent="0.3">
      <c r="A12" s="2">
        <v>4</v>
      </c>
      <c r="B12" s="12" t="s">
        <v>11</v>
      </c>
      <c r="C12" s="14" t="s">
        <v>51</v>
      </c>
      <c r="D12" s="14">
        <v>2020</v>
      </c>
      <c r="E12" s="12"/>
      <c r="F12" s="31">
        <f>G12</f>
        <v>150000</v>
      </c>
      <c r="G12" s="31">
        <v>150000</v>
      </c>
      <c r="H12" s="31">
        <v>400000</v>
      </c>
      <c r="I12" s="31">
        <v>400000</v>
      </c>
      <c r="J12" s="31"/>
      <c r="K12" s="31">
        <v>0</v>
      </c>
      <c r="L12" s="31">
        <v>200000</v>
      </c>
      <c r="M12" s="31">
        <v>200000</v>
      </c>
      <c r="N12" s="31">
        <v>200000</v>
      </c>
      <c r="O12" s="31"/>
      <c r="P12" s="31">
        <v>0</v>
      </c>
      <c r="Q12" s="31">
        <f t="shared" si="8"/>
        <v>-50000</v>
      </c>
      <c r="R12" s="31">
        <f t="shared" si="9"/>
        <v>-50000</v>
      </c>
      <c r="S12" s="31"/>
      <c r="T12" s="31">
        <v>200000</v>
      </c>
      <c r="U12" s="31"/>
      <c r="V12" s="31">
        <v>100000</v>
      </c>
      <c r="W12" s="31">
        <v>200000</v>
      </c>
      <c r="X12" s="31"/>
      <c r="Y12" s="32">
        <f t="shared" si="4"/>
        <v>200000</v>
      </c>
      <c r="Z12" s="32">
        <v>150000</v>
      </c>
      <c r="AA12" s="32">
        <v>100000</v>
      </c>
      <c r="AB12" s="32"/>
      <c r="AC12" s="32">
        <f t="shared" si="5"/>
        <v>50000</v>
      </c>
      <c r="AD12" s="32">
        <f t="shared" si="6"/>
        <v>150000</v>
      </c>
      <c r="AE12" s="14"/>
      <c r="AG12" s="9">
        <v>50000</v>
      </c>
    </row>
    <row r="13" spans="1:35" ht="50.25" customHeight="1" outlineLevel="1" x14ac:dyDescent="0.3">
      <c r="A13" s="2">
        <v>5</v>
      </c>
      <c r="B13" s="12" t="s">
        <v>13</v>
      </c>
      <c r="C13" s="14" t="s">
        <v>53</v>
      </c>
      <c r="D13" s="14">
        <v>2020</v>
      </c>
      <c r="E13" s="12"/>
      <c r="F13" s="31">
        <v>80000</v>
      </c>
      <c r="G13" s="31">
        <v>80000</v>
      </c>
      <c r="H13" s="31">
        <v>80000</v>
      </c>
      <c r="I13" s="31">
        <v>80000</v>
      </c>
      <c r="J13" s="31"/>
      <c r="K13" s="31">
        <v>0</v>
      </c>
      <c r="L13" s="31">
        <v>90000</v>
      </c>
      <c r="M13" s="31">
        <v>80000</v>
      </c>
      <c r="N13" s="31">
        <v>80000</v>
      </c>
      <c r="O13" s="31"/>
      <c r="P13" s="31">
        <v>0</v>
      </c>
      <c r="Q13" s="31">
        <f>F13-M13</f>
        <v>0</v>
      </c>
      <c r="R13" s="31">
        <f>G13-N13</f>
        <v>0</v>
      </c>
      <c r="S13" s="31"/>
      <c r="T13" s="31">
        <v>80000</v>
      </c>
      <c r="U13" s="31"/>
      <c r="V13" s="31"/>
      <c r="W13" s="31">
        <v>80000</v>
      </c>
      <c r="X13" s="31"/>
      <c r="Y13" s="32">
        <f>M13</f>
        <v>80000</v>
      </c>
      <c r="Z13" s="32">
        <f>M13</f>
        <v>80000</v>
      </c>
      <c r="AA13" s="32">
        <v>8000</v>
      </c>
      <c r="AB13" s="32"/>
      <c r="AC13" s="32">
        <f>Z13-AA13</f>
        <v>72000</v>
      </c>
      <c r="AD13" s="32">
        <f>Z13-AB13</f>
        <v>80000</v>
      </c>
      <c r="AE13" s="14"/>
      <c r="AG13" s="37">
        <f>Z13*$AH$7</f>
        <v>20000</v>
      </c>
    </row>
    <row r="14" spans="1:35" ht="82.5" hidden="1" customHeight="1" outlineLevel="1" x14ac:dyDescent="0.3">
      <c r="A14" s="2">
        <v>6</v>
      </c>
      <c r="B14" s="12" t="s">
        <v>12</v>
      </c>
      <c r="C14" s="14"/>
      <c r="D14" s="14"/>
      <c r="E14" s="12"/>
      <c r="F14" s="31"/>
      <c r="G14" s="31"/>
      <c r="H14" s="31">
        <v>50000</v>
      </c>
      <c r="I14" s="31">
        <f>H14</f>
        <v>50000</v>
      </c>
      <c r="J14" s="31"/>
      <c r="K14" s="31">
        <v>0</v>
      </c>
      <c r="L14" s="31"/>
      <c r="M14" s="31">
        <v>50000</v>
      </c>
      <c r="N14" s="31">
        <v>50000</v>
      </c>
      <c r="O14" s="31"/>
      <c r="P14" s="31">
        <v>0</v>
      </c>
      <c r="Q14" s="31">
        <f t="shared" si="8"/>
        <v>-50000</v>
      </c>
      <c r="R14" s="31">
        <f t="shared" si="9"/>
        <v>-50000</v>
      </c>
      <c r="S14" s="31"/>
      <c r="T14" s="31">
        <v>50000</v>
      </c>
      <c r="U14" s="31"/>
      <c r="V14" s="31"/>
      <c r="W14" s="31">
        <v>50000</v>
      </c>
      <c r="X14" s="31"/>
      <c r="Y14" s="32"/>
      <c r="Z14" s="32"/>
      <c r="AA14" s="32"/>
      <c r="AB14" s="32">
        <f t="shared" ref="AB14" si="10">$AF$5</f>
        <v>5000</v>
      </c>
      <c r="AC14" s="32">
        <f t="shared" si="5"/>
        <v>0</v>
      </c>
      <c r="AD14" s="32">
        <f t="shared" si="6"/>
        <v>-5000</v>
      </c>
      <c r="AE14" s="14" t="s">
        <v>58</v>
      </c>
      <c r="AG14" s="37">
        <f t="shared" si="7"/>
        <v>0</v>
      </c>
    </row>
    <row r="15" spans="1:35" s="20" customFormat="1" ht="48.75" customHeight="1" outlineLevel="1" x14ac:dyDescent="0.3">
      <c r="A15" s="1" t="s">
        <v>39</v>
      </c>
      <c r="B15" s="29" t="s">
        <v>65</v>
      </c>
      <c r="C15" s="49"/>
      <c r="D15" s="29"/>
      <c r="E15" s="30">
        <f t="shared" ref="E15:AA15" si="11">SUBTOTAL(109,E16:E19)</f>
        <v>0</v>
      </c>
      <c r="F15" s="30">
        <f t="shared" si="11"/>
        <v>280000</v>
      </c>
      <c r="G15" s="30">
        <f t="shared" si="11"/>
        <v>260000</v>
      </c>
      <c r="H15" s="30">
        <f t="shared" si="11"/>
        <v>295000</v>
      </c>
      <c r="I15" s="30">
        <f t="shared" si="11"/>
        <v>0</v>
      </c>
      <c r="J15" s="30">
        <f t="shared" si="11"/>
        <v>260000</v>
      </c>
      <c r="K15" s="30">
        <f t="shared" si="11"/>
        <v>0</v>
      </c>
      <c r="L15" s="30">
        <f t="shared" si="11"/>
        <v>260000</v>
      </c>
      <c r="M15" s="30">
        <f t="shared" si="11"/>
        <v>260000</v>
      </c>
      <c r="N15" s="30">
        <f t="shared" si="11"/>
        <v>0</v>
      </c>
      <c r="O15" s="30">
        <f t="shared" si="11"/>
        <v>260000</v>
      </c>
      <c r="P15" s="30">
        <f t="shared" si="11"/>
        <v>0</v>
      </c>
      <c r="Q15" s="30">
        <f t="shared" si="11"/>
        <v>0</v>
      </c>
      <c r="R15" s="30">
        <f t="shared" si="11"/>
        <v>0</v>
      </c>
      <c r="S15" s="30">
        <f t="shared" si="11"/>
        <v>260000</v>
      </c>
      <c r="T15" s="30">
        <f t="shared" si="11"/>
        <v>0</v>
      </c>
      <c r="U15" s="30">
        <f t="shared" si="11"/>
        <v>260000</v>
      </c>
      <c r="V15" s="30">
        <f t="shared" si="11"/>
        <v>0</v>
      </c>
      <c r="W15" s="30">
        <f t="shared" si="11"/>
        <v>0</v>
      </c>
      <c r="X15" s="30">
        <f t="shared" si="11"/>
        <v>260000</v>
      </c>
      <c r="Y15" s="30">
        <f t="shared" si="11"/>
        <v>260000</v>
      </c>
      <c r="Z15" s="30">
        <f t="shared" si="11"/>
        <v>260000</v>
      </c>
      <c r="AA15" s="30">
        <f t="shared" si="11"/>
        <v>140000</v>
      </c>
      <c r="AB15" s="30">
        <v>15000</v>
      </c>
      <c r="AC15" s="30">
        <f>SUBTOTAL(109,AC19:AC19)</f>
        <v>0</v>
      </c>
      <c r="AD15" s="30">
        <f>SUBTOTAL(109,AD19:AD19)</f>
        <v>0</v>
      </c>
      <c r="AE15" s="49"/>
      <c r="AF15" s="19"/>
      <c r="AG15" s="19"/>
    </row>
    <row r="16" spans="1:35" ht="57" customHeight="1" outlineLevel="1" x14ac:dyDescent="0.3">
      <c r="A16" s="2">
        <v>1</v>
      </c>
      <c r="B16" s="12" t="s">
        <v>23</v>
      </c>
      <c r="C16" s="14" t="s">
        <v>50</v>
      </c>
      <c r="D16" s="14">
        <v>2020</v>
      </c>
      <c r="E16" s="13"/>
      <c r="F16" s="31">
        <f>G16</f>
        <v>100000</v>
      </c>
      <c r="G16" s="31">
        <v>100000</v>
      </c>
      <c r="H16" s="31">
        <v>135000</v>
      </c>
      <c r="I16" s="31"/>
      <c r="J16" s="31">
        <v>100000</v>
      </c>
      <c r="K16" s="31"/>
      <c r="L16" s="31">
        <v>100000</v>
      </c>
      <c r="M16" s="31">
        <v>100000</v>
      </c>
      <c r="N16" s="31"/>
      <c r="O16" s="31">
        <v>100000</v>
      </c>
      <c r="P16" s="31"/>
      <c r="Q16" s="31"/>
      <c r="R16" s="31"/>
      <c r="S16" s="31">
        <v>100000</v>
      </c>
      <c r="T16" s="31"/>
      <c r="U16" s="31">
        <v>100000</v>
      </c>
      <c r="V16" s="31"/>
      <c r="W16" s="31"/>
      <c r="X16" s="31">
        <v>100000</v>
      </c>
      <c r="Y16" s="32">
        <f t="shared" ref="Y16:Y18" si="12">M16</f>
        <v>100000</v>
      </c>
      <c r="Z16" s="32">
        <f t="shared" ref="Z16:Z18" si="13">S16</f>
        <v>100000</v>
      </c>
      <c r="AA16" s="32">
        <v>50000</v>
      </c>
      <c r="AB16" s="32"/>
      <c r="AC16" s="32">
        <f>L16-AB16</f>
        <v>100000</v>
      </c>
      <c r="AD16" s="32">
        <f t="shared" ref="AD16:AD18" si="14">Z16-AA16</f>
        <v>50000</v>
      </c>
      <c r="AE16" s="12"/>
    </row>
    <row r="17" spans="1:33" ht="37.5" outlineLevel="1" x14ac:dyDescent="0.3">
      <c r="A17" s="2">
        <v>2</v>
      </c>
      <c r="B17" s="12" t="s">
        <v>27</v>
      </c>
      <c r="C17" s="14" t="s">
        <v>50</v>
      </c>
      <c r="D17" s="14">
        <v>2020</v>
      </c>
      <c r="E17" s="12"/>
      <c r="F17" s="31">
        <v>80000</v>
      </c>
      <c r="G17" s="31">
        <v>60000</v>
      </c>
      <c r="H17" s="31">
        <f>J17</f>
        <v>60000</v>
      </c>
      <c r="I17" s="31"/>
      <c r="J17" s="31">
        <v>60000</v>
      </c>
      <c r="K17" s="31"/>
      <c r="L17" s="31">
        <v>60000</v>
      </c>
      <c r="M17" s="31">
        <v>60000</v>
      </c>
      <c r="N17" s="31"/>
      <c r="O17" s="31">
        <v>60000</v>
      </c>
      <c r="P17" s="31"/>
      <c r="Q17" s="31"/>
      <c r="R17" s="31"/>
      <c r="S17" s="31">
        <v>60000</v>
      </c>
      <c r="T17" s="31"/>
      <c r="U17" s="31">
        <v>60000</v>
      </c>
      <c r="V17" s="31"/>
      <c r="W17" s="31"/>
      <c r="X17" s="31">
        <v>60000</v>
      </c>
      <c r="Y17" s="32">
        <f t="shared" si="12"/>
        <v>60000</v>
      </c>
      <c r="Z17" s="32">
        <f t="shared" si="13"/>
        <v>60000</v>
      </c>
      <c r="AA17" s="32">
        <v>40000</v>
      </c>
      <c r="AB17" s="32"/>
      <c r="AC17" s="32">
        <f>L17-AB17</f>
        <v>60000</v>
      </c>
      <c r="AD17" s="32">
        <f t="shared" si="14"/>
        <v>20000</v>
      </c>
      <c r="AE17" s="12"/>
    </row>
    <row r="18" spans="1:33" ht="37.5" outlineLevel="1" x14ac:dyDescent="0.3">
      <c r="A18" s="2">
        <v>3</v>
      </c>
      <c r="B18" s="12" t="s">
        <v>28</v>
      </c>
      <c r="C18" s="14" t="s">
        <v>54</v>
      </c>
      <c r="D18" s="14">
        <v>2020</v>
      </c>
      <c r="E18" s="12"/>
      <c r="F18" s="31">
        <f>G18</f>
        <v>100000</v>
      </c>
      <c r="G18" s="31">
        <v>100000</v>
      </c>
      <c r="H18" s="31">
        <v>100000</v>
      </c>
      <c r="I18" s="31"/>
      <c r="J18" s="31">
        <v>100000</v>
      </c>
      <c r="K18" s="31"/>
      <c r="L18" s="31">
        <v>100000</v>
      </c>
      <c r="M18" s="31">
        <v>100000</v>
      </c>
      <c r="N18" s="31"/>
      <c r="O18" s="31">
        <v>100000</v>
      </c>
      <c r="P18" s="31"/>
      <c r="Q18" s="31"/>
      <c r="R18" s="31"/>
      <c r="S18" s="31">
        <v>100000</v>
      </c>
      <c r="T18" s="31"/>
      <c r="U18" s="31">
        <v>100000</v>
      </c>
      <c r="V18" s="31"/>
      <c r="W18" s="31"/>
      <c r="X18" s="31">
        <v>100000</v>
      </c>
      <c r="Y18" s="32">
        <f t="shared" si="12"/>
        <v>100000</v>
      </c>
      <c r="Z18" s="32">
        <f t="shared" si="13"/>
        <v>100000</v>
      </c>
      <c r="AA18" s="32">
        <v>50000</v>
      </c>
      <c r="AB18" s="32"/>
      <c r="AC18" s="32">
        <f>L18-AB18</f>
        <v>100000</v>
      </c>
      <c r="AD18" s="32">
        <f t="shared" si="14"/>
        <v>50000</v>
      </c>
      <c r="AE18" s="12"/>
    </row>
    <row r="19" spans="1:33" ht="56.25" hidden="1" outlineLevel="1" x14ac:dyDescent="0.3">
      <c r="A19" s="2">
        <v>4</v>
      </c>
      <c r="B19" s="12" t="s">
        <v>22</v>
      </c>
      <c r="C19" s="14"/>
      <c r="D19" s="12"/>
      <c r="E19" s="13"/>
      <c r="F19" s="31"/>
      <c r="G19" s="31"/>
      <c r="H19" s="31">
        <v>20000</v>
      </c>
      <c r="I19" s="31"/>
      <c r="J19" s="31">
        <v>20000</v>
      </c>
      <c r="K19" s="31"/>
      <c r="L19" s="31"/>
      <c r="M19" s="31">
        <v>20000</v>
      </c>
      <c r="N19" s="31"/>
      <c r="O19" s="31">
        <v>20000</v>
      </c>
      <c r="P19" s="31"/>
      <c r="Q19" s="31"/>
      <c r="R19" s="31"/>
      <c r="S19" s="31">
        <v>20000</v>
      </c>
      <c r="T19" s="31"/>
      <c r="U19" s="31">
        <v>20000</v>
      </c>
      <c r="V19" s="31"/>
      <c r="W19" s="31"/>
      <c r="X19" s="31">
        <v>20000</v>
      </c>
      <c r="Y19" s="32"/>
      <c r="Z19" s="32"/>
      <c r="AA19" s="32"/>
      <c r="AB19" s="32"/>
      <c r="AC19" s="32"/>
      <c r="AD19" s="32"/>
      <c r="AE19" s="14" t="s">
        <v>57</v>
      </c>
    </row>
    <row r="20" spans="1:33" s="22" customFormat="1" ht="42.75" hidden="1" customHeight="1" x14ac:dyDescent="0.3">
      <c r="A20" s="6">
        <v>27</v>
      </c>
      <c r="B20" s="7" t="s">
        <v>5</v>
      </c>
      <c r="C20" s="6"/>
      <c r="D20" s="7"/>
      <c r="E20" s="13"/>
      <c r="F20" s="28">
        <f>SUM(F21:F26)</f>
        <v>770782.96499999997</v>
      </c>
      <c r="G20" s="28">
        <f t="shared" ref="G20:Z20" si="15">SUM(G21:G26)</f>
        <v>740842.96499999997</v>
      </c>
      <c r="H20" s="28">
        <f t="shared" si="15"/>
        <v>660024.96499999997</v>
      </c>
      <c r="I20" s="28">
        <f t="shared" si="15"/>
        <v>209042.965</v>
      </c>
      <c r="J20" s="28">
        <f t="shared" si="15"/>
        <v>350000</v>
      </c>
      <c r="K20" s="28">
        <f t="shared" si="15"/>
        <v>20982</v>
      </c>
      <c r="L20" s="28"/>
      <c r="M20" s="28">
        <f t="shared" si="15"/>
        <v>569982</v>
      </c>
      <c r="N20" s="28">
        <f t="shared" si="15"/>
        <v>209000</v>
      </c>
      <c r="O20" s="28">
        <f t="shared" si="15"/>
        <v>340000</v>
      </c>
      <c r="P20" s="28">
        <f t="shared" si="15"/>
        <v>20982</v>
      </c>
      <c r="Q20" s="28">
        <f t="shared" si="15"/>
        <v>79000.964999999997</v>
      </c>
      <c r="R20" s="28">
        <f t="shared" si="15"/>
        <v>70042.964999999997</v>
      </c>
      <c r="S20" s="28">
        <f t="shared" ref="S20:U20" si="16">SUM(S21:S26)</f>
        <v>569982</v>
      </c>
      <c r="T20" s="28">
        <f t="shared" si="16"/>
        <v>209000</v>
      </c>
      <c r="U20" s="28">
        <f t="shared" si="16"/>
        <v>340000</v>
      </c>
      <c r="V20" s="28">
        <f t="shared" ref="V20:X20" si="17">SUM(V21:V26)</f>
        <v>569982</v>
      </c>
      <c r="W20" s="28">
        <f t="shared" si="17"/>
        <v>209000</v>
      </c>
      <c r="X20" s="28">
        <f t="shared" si="17"/>
        <v>340000</v>
      </c>
      <c r="Y20" s="28">
        <f t="shared" si="15"/>
        <v>0</v>
      </c>
      <c r="Z20" s="28">
        <f t="shared" si="15"/>
        <v>0</v>
      </c>
      <c r="AA20" s="28">
        <f t="shared" ref="AA20:AB20" si="18">SUM(AA21:AA26)</f>
        <v>0</v>
      </c>
      <c r="AB20" s="28">
        <f t="shared" si="18"/>
        <v>0</v>
      </c>
      <c r="AC20" s="28"/>
      <c r="AD20" s="28"/>
      <c r="AE20" s="6"/>
      <c r="AF20" s="21"/>
      <c r="AG20" s="21"/>
    </row>
    <row r="21" spans="1:33" ht="96.75" hidden="1" customHeight="1" outlineLevel="1" x14ac:dyDescent="0.3">
      <c r="A21" s="13">
        <v>1</v>
      </c>
      <c r="B21" s="12" t="s">
        <v>31</v>
      </c>
      <c r="C21" s="14"/>
      <c r="D21" s="12"/>
      <c r="E21" s="12"/>
      <c r="F21" s="13">
        <v>80000</v>
      </c>
      <c r="G21" s="13">
        <v>80000</v>
      </c>
      <c r="H21" s="13">
        <v>80000</v>
      </c>
      <c r="I21" s="13"/>
      <c r="J21" s="13">
        <v>80000</v>
      </c>
      <c r="K21" s="13"/>
      <c r="L21" s="13"/>
      <c r="M21" s="13">
        <v>80000</v>
      </c>
      <c r="N21" s="13"/>
      <c r="O21" s="13">
        <v>80000</v>
      </c>
      <c r="P21" s="13"/>
      <c r="Q21" s="13"/>
      <c r="R21" s="13"/>
      <c r="S21" s="13">
        <v>80000</v>
      </c>
      <c r="T21" s="13"/>
      <c r="U21" s="13">
        <v>80000</v>
      </c>
      <c r="V21" s="13">
        <v>80000</v>
      </c>
      <c r="W21" s="13"/>
      <c r="X21" s="13">
        <v>80000</v>
      </c>
      <c r="Y21" s="15"/>
      <c r="Z21" s="15"/>
      <c r="AA21" s="15"/>
      <c r="AB21" s="15"/>
      <c r="AC21" s="16"/>
      <c r="AD21" s="16"/>
      <c r="AE21" s="5"/>
    </row>
    <row r="22" spans="1:33" ht="96.75" hidden="1" customHeight="1" outlineLevel="1" x14ac:dyDescent="0.3">
      <c r="A22" s="13">
        <v>2</v>
      </c>
      <c r="B22" s="12" t="s">
        <v>32</v>
      </c>
      <c r="C22" s="14"/>
      <c r="D22" s="12"/>
      <c r="E22" s="12"/>
      <c r="F22" s="13">
        <v>311800</v>
      </c>
      <c r="G22" s="13">
        <v>311800</v>
      </c>
      <c r="H22" s="13">
        <v>280000</v>
      </c>
      <c r="I22" s="13"/>
      <c r="J22" s="13">
        <v>200000</v>
      </c>
      <c r="K22" s="13"/>
      <c r="L22" s="13"/>
      <c r="M22" s="13">
        <v>200000</v>
      </c>
      <c r="N22" s="13"/>
      <c r="O22" s="13">
        <v>200000</v>
      </c>
      <c r="P22" s="13"/>
      <c r="Q22" s="13"/>
      <c r="R22" s="13"/>
      <c r="S22" s="13">
        <v>200000</v>
      </c>
      <c r="T22" s="13"/>
      <c r="U22" s="13">
        <v>200000</v>
      </c>
      <c r="V22" s="13">
        <v>200000</v>
      </c>
      <c r="W22" s="13"/>
      <c r="X22" s="13">
        <v>200000</v>
      </c>
      <c r="Y22" s="15"/>
      <c r="Z22" s="15"/>
      <c r="AA22" s="15"/>
      <c r="AB22" s="15"/>
      <c r="AC22" s="16"/>
      <c r="AD22" s="16"/>
      <c r="AE22" s="5" t="s">
        <v>35</v>
      </c>
    </row>
    <row r="23" spans="1:33" ht="96.75" hidden="1" customHeight="1" outlineLevel="1" x14ac:dyDescent="0.3">
      <c r="A23" s="13">
        <v>3</v>
      </c>
      <c r="B23" s="12" t="s">
        <v>6</v>
      </c>
      <c r="C23" s="14"/>
      <c r="D23" s="12"/>
      <c r="E23" s="12"/>
      <c r="F23" s="13">
        <v>99940</v>
      </c>
      <c r="G23" s="13">
        <v>70000</v>
      </c>
      <c r="H23" s="13">
        <v>20982</v>
      </c>
      <c r="I23" s="13"/>
      <c r="J23" s="13"/>
      <c r="K23" s="13">
        <f t="shared" ref="K23" si="19">H23</f>
        <v>20982</v>
      </c>
      <c r="L23" s="13"/>
      <c r="M23" s="13">
        <v>20982</v>
      </c>
      <c r="N23" s="13"/>
      <c r="O23" s="13"/>
      <c r="P23" s="13">
        <v>20982</v>
      </c>
      <c r="Q23" s="13">
        <f t="shared" ref="Q23:Q32" si="20">F23-M23</f>
        <v>78958</v>
      </c>
      <c r="R23" s="13">
        <f t="shared" ref="R23:R32" si="21">G23-N23</f>
        <v>70000</v>
      </c>
      <c r="S23" s="13">
        <v>20982</v>
      </c>
      <c r="T23" s="13"/>
      <c r="U23" s="13"/>
      <c r="V23" s="13">
        <v>20982</v>
      </c>
      <c r="W23" s="13"/>
      <c r="X23" s="13"/>
      <c r="Y23" s="15"/>
      <c r="Z23" s="15"/>
      <c r="AA23" s="15"/>
      <c r="AB23" s="15"/>
      <c r="AC23" s="16"/>
      <c r="AD23" s="16"/>
      <c r="AE23" s="5" t="s">
        <v>33</v>
      </c>
    </row>
    <row r="24" spans="1:33" ht="96.75" hidden="1" customHeight="1" outlineLevel="1" x14ac:dyDescent="0.3">
      <c r="A24" s="13">
        <v>4</v>
      </c>
      <c r="B24" s="12" t="s">
        <v>26</v>
      </c>
      <c r="C24" s="14"/>
      <c r="D24" s="12"/>
      <c r="E24" s="12"/>
      <c r="F24" s="13">
        <v>70000</v>
      </c>
      <c r="G24" s="13">
        <v>70000</v>
      </c>
      <c r="H24" s="13">
        <v>70000</v>
      </c>
      <c r="I24" s="13"/>
      <c r="J24" s="13">
        <v>70000</v>
      </c>
      <c r="K24" s="13"/>
      <c r="L24" s="13"/>
      <c r="M24" s="13">
        <v>60000</v>
      </c>
      <c r="N24" s="13"/>
      <c r="O24" s="13">
        <v>60000</v>
      </c>
      <c r="P24" s="13"/>
      <c r="Q24" s="13"/>
      <c r="R24" s="13"/>
      <c r="S24" s="13">
        <v>60000</v>
      </c>
      <c r="T24" s="13"/>
      <c r="U24" s="13">
        <v>60000</v>
      </c>
      <c r="V24" s="13">
        <v>60000</v>
      </c>
      <c r="W24" s="13"/>
      <c r="X24" s="13">
        <v>60000</v>
      </c>
      <c r="Y24" s="15"/>
      <c r="Z24" s="15"/>
      <c r="AA24" s="15"/>
      <c r="AB24" s="15"/>
      <c r="AC24" s="16"/>
      <c r="AD24" s="16"/>
      <c r="AE24" s="5"/>
    </row>
    <row r="25" spans="1:33" ht="96.75" hidden="1" customHeight="1" outlineLevel="1" x14ac:dyDescent="0.3">
      <c r="A25" s="13">
        <v>5</v>
      </c>
      <c r="B25" s="12" t="s">
        <v>16</v>
      </c>
      <c r="C25" s="14"/>
      <c r="D25" s="12"/>
      <c r="E25" s="12"/>
      <c r="F25" s="13">
        <v>90000</v>
      </c>
      <c r="G25" s="13">
        <v>90000</v>
      </c>
      <c r="H25" s="13">
        <v>90000</v>
      </c>
      <c r="I25" s="13">
        <v>90000</v>
      </c>
      <c r="J25" s="13"/>
      <c r="K25" s="13">
        <v>0</v>
      </c>
      <c r="L25" s="13"/>
      <c r="M25" s="13">
        <v>90000</v>
      </c>
      <c r="N25" s="13">
        <v>90000</v>
      </c>
      <c r="O25" s="13"/>
      <c r="P25" s="13">
        <v>0</v>
      </c>
      <c r="Q25" s="13">
        <f t="shared" si="20"/>
        <v>0</v>
      </c>
      <c r="R25" s="13">
        <f t="shared" si="21"/>
        <v>0</v>
      </c>
      <c r="S25" s="13">
        <v>90000</v>
      </c>
      <c r="T25" s="13">
        <v>90000</v>
      </c>
      <c r="U25" s="13"/>
      <c r="V25" s="13">
        <v>90000</v>
      </c>
      <c r="W25" s="13">
        <v>90000</v>
      </c>
      <c r="X25" s="13"/>
      <c r="Y25" s="15"/>
      <c r="Z25" s="15"/>
      <c r="AA25" s="15"/>
      <c r="AB25" s="15"/>
      <c r="AC25" s="16"/>
      <c r="AD25" s="16"/>
      <c r="AE25" s="5" t="s">
        <v>36</v>
      </c>
    </row>
    <row r="26" spans="1:33" ht="72.75" hidden="1" customHeight="1" outlineLevel="1" x14ac:dyDescent="0.3">
      <c r="A26" s="13">
        <v>6</v>
      </c>
      <c r="B26" s="12" t="s">
        <v>17</v>
      </c>
      <c r="C26" s="14"/>
      <c r="D26" s="12"/>
      <c r="E26" s="12"/>
      <c r="F26" s="13">
        <v>119042.965</v>
      </c>
      <c r="G26" s="13">
        <v>119042.965</v>
      </c>
      <c r="H26" s="13">
        <v>119042.965</v>
      </c>
      <c r="I26" s="13">
        <v>119042.965</v>
      </c>
      <c r="J26" s="13"/>
      <c r="K26" s="13">
        <v>0</v>
      </c>
      <c r="L26" s="13"/>
      <c r="M26" s="13">
        <v>119000</v>
      </c>
      <c r="N26" s="13">
        <v>119000</v>
      </c>
      <c r="O26" s="13"/>
      <c r="P26" s="13">
        <v>0</v>
      </c>
      <c r="Q26" s="13">
        <f t="shared" si="20"/>
        <v>42.964999999996508</v>
      </c>
      <c r="R26" s="13">
        <f t="shared" si="21"/>
        <v>42.964999999996508</v>
      </c>
      <c r="S26" s="13">
        <v>119000</v>
      </c>
      <c r="T26" s="13">
        <v>119000</v>
      </c>
      <c r="U26" s="13"/>
      <c r="V26" s="13">
        <v>119000</v>
      </c>
      <c r="W26" s="13">
        <v>119000</v>
      </c>
      <c r="X26" s="13"/>
      <c r="Y26" s="15"/>
      <c r="Z26" s="15"/>
      <c r="AA26" s="15"/>
      <c r="AB26" s="15"/>
      <c r="AC26" s="16"/>
      <c r="AD26" s="16"/>
      <c r="AE26" s="23"/>
    </row>
    <row r="27" spans="1:33" ht="38.25" hidden="1" customHeight="1" x14ac:dyDescent="0.3">
      <c r="A27" s="1">
        <v>29</v>
      </c>
      <c r="B27" s="3" t="s">
        <v>14</v>
      </c>
      <c r="C27" s="1"/>
      <c r="D27" s="3"/>
      <c r="E27" s="3"/>
      <c r="F27" s="6">
        <f>SUM(F28:F32)</f>
        <v>1020000</v>
      </c>
      <c r="G27" s="6">
        <f t="shared" ref="G27:Z27" si="22">SUM(G28:G32)</f>
        <v>970000</v>
      </c>
      <c r="H27" s="6">
        <f t="shared" si="22"/>
        <v>735000</v>
      </c>
      <c r="I27" s="6">
        <f t="shared" si="22"/>
        <v>250000</v>
      </c>
      <c r="J27" s="6">
        <f t="shared" si="22"/>
        <v>485000</v>
      </c>
      <c r="K27" s="6">
        <f t="shared" si="22"/>
        <v>0</v>
      </c>
      <c r="L27" s="6"/>
      <c r="M27" s="6">
        <f t="shared" si="22"/>
        <v>545000</v>
      </c>
      <c r="N27" s="6">
        <f t="shared" si="22"/>
        <v>250000</v>
      </c>
      <c r="O27" s="6">
        <f t="shared" si="22"/>
        <v>295000</v>
      </c>
      <c r="P27" s="6">
        <f t="shared" si="22"/>
        <v>0</v>
      </c>
      <c r="Q27" s="6">
        <f t="shared" si="22"/>
        <v>50000</v>
      </c>
      <c r="R27" s="6">
        <f t="shared" si="22"/>
        <v>0</v>
      </c>
      <c r="S27" s="6">
        <f t="shared" ref="S27:U27" si="23">SUM(S28:S32)</f>
        <v>545000</v>
      </c>
      <c r="T27" s="6">
        <f t="shared" si="23"/>
        <v>250000</v>
      </c>
      <c r="U27" s="6">
        <f t="shared" si="23"/>
        <v>295000</v>
      </c>
      <c r="V27" s="6">
        <f t="shared" ref="V27:X27" si="24">SUM(V28:V32)</f>
        <v>545000</v>
      </c>
      <c r="W27" s="6">
        <f t="shared" si="24"/>
        <v>250000</v>
      </c>
      <c r="X27" s="6">
        <f t="shared" si="24"/>
        <v>295000</v>
      </c>
      <c r="Y27" s="6">
        <f t="shared" si="22"/>
        <v>0</v>
      </c>
      <c r="Z27" s="6">
        <f t="shared" si="22"/>
        <v>0</v>
      </c>
      <c r="AA27" s="6">
        <f t="shared" ref="AA27:AB27" si="25">SUM(AA28:AA32)</f>
        <v>0</v>
      </c>
      <c r="AB27" s="6">
        <f t="shared" si="25"/>
        <v>0</v>
      </c>
      <c r="AC27" s="36"/>
      <c r="AD27" s="36"/>
      <c r="AE27" s="4"/>
    </row>
    <row r="28" spans="1:33" ht="72.75" hidden="1" customHeight="1" outlineLevel="1" x14ac:dyDescent="0.3">
      <c r="A28" s="13">
        <v>1</v>
      </c>
      <c r="B28" s="12" t="s">
        <v>29</v>
      </c>
      <c r="C28" s="14"/>
      <c r="D28" s="12"/>
      <c r="E28" s="12"/>
      <c r="F28" s="13">
        <v>300000</v>
      </c>
      <c r="G28" s="13">
        <v>300000</v>
      </c>
      <c r="H28" s="13">
        <v>250000</v>
      </c>
      <c r="I28" s="13"/>
      <c r="J28" s="13">
        <v>250000</v>
      </c>
      <c r="K28" s="13"/>
      <c r="L28" s="13"/>
      <c r="M28" s="13">
        <v>115000</v>
      </c>
      <c r="N28" s="13"/>
      <c r="O28" s="13">
        <v>115000</v>
      </c>
      <c r="P28" s="13"/>
      <c r="Q28" s="13"/>
      <c r="R28" s="13"/>
      <c r="S28" s="13">
        <v>115000</v>
      </c>
      <c r="T28" s="13"/>
      <c r="U28" s="13">
        <v>115000</v>
      </c>
      <c r="V28" s="13">
        <v>115000</v>
      </c>
      <c r="W28" s="13"/>
      <c r="X28" s="13">
        <v>115000</v>
      </c>
      <c r="Y28" s="15"/>
      <c r="Z28" s="15"/>
      <c r="AA28" s="15"/>
      <c r="AB28" s="15"/>
      <c r="AC28" s="16"/>
      <c r="AD28" s="16"/>
      <c r="AE28" s="23" t="s">
        <v>34</v>
      </c>
    </row>
    <row r="29" spans="1:33" ht="72.75" hidden="1" customHeight="1" outlineLevel="1" x14ac:dyDescent="0.3">
      <c r="A29" s="13">
        <v>2</v>
      </c>
      <c r="B29" s="12" t="s">
        <v>30</v>
      </c>
      <c r="C29" s="14"/>
      <c r="D29" s="12"/>
      <c r="E29" s="12"/>
      <c r="F29" s="13">
        <v>150000</v>
      </c>
      <c r="G29" s="13">
        <v>150000</v>
      </c>
      <c r="H29" s="13">
        <v>110000</v>
      </c>
      <c r="I29" s="13"/>
      <c r="J29" s="13">
        <v>110000</v>
      </c>
      <c r="K29" s="13"/>
      <c r="L29" s="13"/>
      <c r="M29" s="13">
        <v>110000</v>
      </c>
      <c r="N29" s="13"/>
      <c r="O29" s="13">
        <v>110000</v>
      </c>
      <c r="P29" s="13"/>
      <c r="Q29" s="13"/>
      <c r="R29" s="13"/>
      <c r="S29" s="13">
        <v>110000</v>
      </c>
      <c r="T29" s="13"/>
      <c r="U29" s="13">
        <v>110000</v>
      </c>
      <c r="V29" s="13">
        <v>110000</v>
      </c>
      <c r="W29" s="13"/>
      <c r="X29" s="13">
        <v>110000</v>
      </c>
      <c r="Y29" s="15"/>
      <c r="Z29" s="15"/>
      <c r="AA29" s="15"/>
      <c r="AB29" s="15"/>
      <c r="AC29" s="16"/>
      <c r="AD29" s="16"/>
      <c r="AE29" s="23"/>
    </row>
    <row r="30" spans="1:33" ht="72.75" hidden="1" customHeight="1" outlineLevel="1" x14ac:dyDescent="0.3">
      <c r="A30" s="13">
        <v>3</v>
      </c>
      <c r="B30" s="12" t="s">
        <v>24</v>
      </c>
      <c r="C30" s="14"/>
      <c r="D30" s="12"/>
      <c r="E30" s="12"/>
      <c r="F30" s="13">
        <v>135000</v>
      </c>
      <c r="G30" s="13">
        <v>135000</v>
      </c>
      <c r="H30" s="13">
        <v>80000</v>
      </c>
      <c r="I30" s="13"/>
      <c r="J30" s="13">
        <v>80000</v>
      </c>
      <c r="K30" s="13"/>
      <c r="L30" s="13"/>
      <c r="M30" s="13">
        <v>45000</v>
      </c>
      <c r="N30" s="13"/>
      <c r="O30" s="13">
        <v>45000</v>
      </c>
      <c r="P30" s="13"/>
      <c r="Q30" s="13"/>
      <c r="R30" s="13"/>
      <c r="S30" s="13">
        <v>45000</v>
      </c>
      <c r="T30" s="13"/>
      <c r="U30" s="13">
        <v>45000</v>
      </c>
      <c r="V30" s="13">
        <v>45000</v>
      </c>
      <c r="W30" s="13"/>
      <c r="X30" s="13">
        <v>45000</v>
      </c>
      <c r="Y30" s="15"/>
      <c r="Z30" s="15"/>
      <c r="AA30" s="15"/>
      <c r="AB30" s="15"/>
      <c r="AC30" s="16"/>
      <c r="AD30" s="16"/>
      <c r="AE30" s="23"/>
    </row>
    <row r="31" spans="1:33" ht="72.75" hidden="1" customHeight="1" outlineLevel="1" x14ac:dyDescent="0.3">
      <c r="A31" s="13">
        <v>4</v>
      </c>
      <c r="B31" s="12" t="s">
        <v>25</v>
      </c>
      <c r="C31" s="14"/>
      <c r="D31" s="12"/>
      <c r="E31" s="12"/>
      <c r="F31" s="13">
        <v>135000</v>
      </c>
      <c r="G31" s="13">
        <v>135000</v>
      </c>
      <c r="H31" s="13">
        <v>45000</v>
      </c>
      <c r="I31" s="13"/>
      <c r="J31" s="13">
        <v>45000</v>
      </c>
      <c r="K31" s="13"/>
      <c r="L31" s="13"/>
      <c r="M31" s="13">
        <v>25000</v>
      </c>
      <c r="N31" s="13"/>
      <c r="O31" s="13">
        <v>25000</v>
      </c>
      <c r="P31" s="13"/>
      <c r="Q31" s="13"/>
      <c r="R31" s="13"/>
      <c r="S31" s="13">
        <v>25000</v>
      </c>
      <c r="T31" s="13"/>
      <c r="U31" s="13">
        <v>25000</v>
      </c>
      <c r="V31" s="13">
        <v>25000</v>
      </c>
      <c r="W31" s="13"/>
      <c r="X31" s="13">
        <v>25000</v>
      </c>
      <c r="Y31" s="15"/>
      <c r="Z31" s="15"/>
      <c r="AA31" s="15"/>
      <c r="AB31" s="15"/>
      <c r="AC31" s="16"/>
      <c r="AD31" s="16"/>
      <c r="AE31" s="23"/>
    </row>
    <row r="32" spans="1:33" ht="56.25" hidden="1" customHeight="1" outlineLevel="1" x14ac:dyDescent="0.3">
      <c r="A32" s="2">
        <v>5</v>
      </c>
      <c r="B32" s="12" t="s">
        <v>15</v>
      </c>
      <c r="C32" s="14"/>
      <c r="D32" s="12"/>
      <c r="E32" s="12"/>
      <c r="F32" s="13">
        <v>300000</v>
      </c>
      <c r="G32" s="13">
        <v>250000</v>
      </c>
      <c r="H32" s="13">
        <v>250000</v>
      </c>
      <c r="I32" s="13">
        <v>250000</v>
      </c>
      <c r="J32" s="13"/>
      <c r="K32" s="13">
        <v>0</v>
      </c>
      <c r="L32" s="13"/>
      <c r="M32" s="13">
        <v>250000</v>
      </c>
      <c r="N32" s="13">
        <v>250000</v>
      </c>
      <c r="O32" s="13"/>
      <c r="P32" s="13">
        <v>0</v>
      </c>
      <c r="Q32" s="13">
        <f t="shared" si="20"/>
        <v>50000</v>
      </c>
      <c r="R32" s="13">
        <f t="shared" si="21"/>
        <v>0</v>
      </c>
      <c r="S32" s="13">
        <v>250000</v>
      </c>
      <c r="T32" s="13">
        <v>250000</v>
      </c>
      <c r="U32" s="13"/>
      <c r="V32" s="13">
        <v>250000</v>
      </c>
      <c r="W32" s="13">
        <v>250000</v>
      </c>
      <c r="X32" s="13"/>
      <c r="Y32" s="15"/>
      <c r="Z32" s="15"/>
      <c r="AA32" s="15"/>
      <c r="AB32" s="15"/>
      <c r="AC32" s="16"/>
      <c r="AD32" s="16"/>
      <c r="AE32" s="5" t="s">
        <v>37</v>
      </c>
    </row>
    <row r="33" spans="1:31" collapsed="1" x14ac:dyDescent="0.3">
      <c r="A33" s="9"/>
      <c r="B33" s="10"/>
      <c r="C33" s="9"/>
      <c r="D33" s="10"/>
      <c r="F33" s="24"/>
      <c r="G33" s="24"/>
      <c r="H33" s="25"/>
      <c r="Y33" s="9"/>
      <c r="Z33" s="9"/>
      <c r="AA33" s="9"/>
      <c r="AB33" s="9"/>
      <c r="AC33" s="9"/>
      <c r="AD33" s="9"/>
    </row>
    <row r="34" spans="1:31" ht="82.5" customHeight="1" x14ac:dyDescent="0.3">
      <c r="A34" s="9"/>
      <c r="B34" s="53" t="s">
        <v>62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</row>
    <row r="35" spans="1:31" x14ac:dyDescent="0.3">
      <c r="A35" s="9"/>
      <c r="B35" s="10"/>
      <c r="C35" s="9"/>
      <c r="D35" s="10"/>
      <c r="F35" s="24"/>
      <c r="G35" s="24"/>
      <c r="H35" s="25"/>
      <c r="Y35" s="9"/>
      <c r="Z35" s="9"/>
      <c r="AA35" s="9"/>
      <c r="AB35" s="9"/>
      <c r="AC35" s="9"/>
      <c r="AD35" s="9"/>
    </row>
    <row r="36" spans="1:31" x14ac:dyDescent="0.3">
      <c r="A36" s="9"/>
      <c r="B36" s="10"/>
      <c r="C36" s="9"/>
      <c r="D36" s="10"/>
      <c r="F36" s="24"/>
      <c r="G36" s="24"/>
      <c r="H36" s="25"/>
      <c r="Y36" s="9"/>
      <c r="Z36" s="9"/>
      <c r="AA36" s="9"/>
      <c r="AB36" s="9"/>
      <c r="AC36" s="9"/>
      <c r="AD36" s="9"/>
    </row>
    <row r="37" spans="1:31" x14ac:dyDescent="0.3">
      <c r="A37" s="9"/>
      <c r="B37" s="10"/>
      <c r="C37" s="9"/>
      <c r="D37" s="10"/>
      <c r="F37" s="24"/>
      <c r="G37" s="24"/>
      <c r="H37" s="25"/>
      <c r="Y37" s="9"/>
      <c r="Z37" s="9"/>
      <c r="AA37" s="9"/>
      <c r="AB37" s="9"/>
      <c r="AC37" s="9"/>
      <c r="AD37" s="9"/>
    </row>
    <row r="38" spans="1:31" x14ac:dyDescent="0.3">
      <c r="A38" s="9"/>
      <c r="B38" s="10"/>
      <c r="C38" s="9"/>
      <c r="D38" s="10"/>
      <c r="F38" s="24"/>
      <c r="G38" s="24"/>
      <c r="H38" s="25"/>
      <c r="Y38" s="9"/>
      <c r="Z38" s="9"/>
      <c r="AA38" s="9"/>
      <c r="AB38" s="9"/>
      <c r="AC38" s="9"/>
      <c r="AD38" s="9"/>
    </row>
    <row r="39" spans="1:31" x14ac:dyDescent="0.3">
      <c r="A39" s="9"/>
      <c r="B39" s="10"/>
      <c r="C39" s="9"/>
      <c r="D39" s="10"/>
      <c r="F39" s="24"/>
      <c r="G39" s="24"/>
      <c r="H39" s="25"/>
      <c r="Y39" s="9"/>
      <c r="Z39" s="9"/>
      <c r="AA39" s="9"/>
      <c r="AB39" s="9"/>
      <c r="AC39" s="9"/>
      <c r="AD39" s="9"/>
    </row>
    <row r="40" spans="1:31" x14ac:dyDescent="0.3">
      <c r="A40" s="9"/>
      <c r="B40" s="10"/>
      <c r="C40" s="9"/>
      <c r="D40" s="10"/>
      <c r="F40" s="24"/>
      <c r="G40" s="24"/>
      <c r="H40" s="25"/>
      <c r="Y40" s="9"/>
      <c r="Z40" s="9"/>
      <c r="AA40" s="9"/>
      <c r="AB40" s="9"/>
      <c r="AC40" s="9"/>
      <c r="AD40" s="9"/>
    </row>
    <row r="41" spans="1:31" x14ac:dyDescent="0.3">
      <c r="A41" s="9"/>
      <c r="B41" s="10"/>
      <c r="C41" s="9"/>
      <c r="D41" s="10"/>
      <c r="F41" s="24"/>
      <c r="G41" s="24"/>
      <c r="H41" s="25"/>
      <c r="Y41" s="9"/>
      <c r="Z41" s="9"/>
      <c r="AA41" s="9"/>
      <c r="AB41" s="9"/>
      <c r="AC41" s="9"/>
      <c r="AD41" s="9"/>
    </row>
    <row r="42" spans="1:31" x14ac:dyDescent="0.3">
      <c r="A42" s="9"/>
      <c r="B42" s="10"/>
      <c r="C42" s="9"/>
      <c r="D42" s="10"/>
      <c r="F42" s="24"/>
      <c r="G42" s="24"/>
      <c r="H42" s="25"/>
      <c r="Y42" s="9"/>
      <c r="Z42" s="9"/>
      <c r="AA42" s="9"/>
      <c r="AB42" s="9"/>
      <c r="AC42" s="9"/>
      <c r="AD42" s="9"/>
    </row>
    <row r="43" spans="1:31" x14ac:dyDescent="0.3">
      <c r="A43" s="9"/>
      <c r="B43" s="10"/>
      <c r="C43" s="9"/>
      <c r="D43" s="10"/>
      <c r="F43" s="24"/>
      <c r="G43" s="24"/>
      <c r="H43" s="25"/>
      <c r="Y43" s="9"/>
      <c r="Z43" s="9"/>
      <c r="AA43" s="9"/>
      <c r="AB43" s="9"/>
      <c r="AC43" s="9"/>
      <c r="AD43" s="9"/>
    </row>
    <row r="44" spans="1:31" x14ac:dyDescent="0.3">
      <c r="A44" s="9"/>
      <c r="B44" s="10"/>
      <c r="C44" s="9"/>
      <c r="D44" s="10"/>
      <c r="F44" s="24"/>
      <c r="G44" s="24"/>
      <c r="H44" s="25"/>
      <c r="Y44" s="9"/>
      <c r="Z44" s="9"/>
      <c r="AA44" s="9"/>
      <c r="AB44" s="9"/>
      <c r="AC44" s="9"/>
      <c r="AD44" s="9"/>
    </row>
    <row r="45" spans="1:31" x14ac:dyDescent="0.3">
      <c r="A45" s="9"/>
      <c r="B45" s="10"/>
      <c r="C45" s="9"/>
      <c r="D45" s="10"/>
      <c r="F45" s="24"/>
      <c r="G45" s="24"/>
      <c r="H45" s="25"/>
      <c r="Y45" s="9"/>
      <c r="Z45" s="9"/>
      <c r="AA45" s="9"/>
      <c r="AB45" s="9"/>
      <c r="AC45" s="9"/>
      <c r="AD45" s="9"/>
    </row>
    <row r="46" spans="1:31" x14ac:dyDescent="0.3">
      <c r="A46" s="9"/>
      <c r="B46" s="10"/>
      <c r="C46" s="9"/>
      <c r="D46" s="10"/>
      <c r="F46" s="24"/>
      <c r="G46" s="24"/>
      <c r="H46" s="25"/>
      <c r="Y46" s="9"/>
      <c r="Z46" s="9"/>
      <c r="AA46" s="9"/>
      <c r="AB46" s="9"/>
      <c r="AC46" s="9"/>
      <c r="AD46" s="9"/>
    </row>
    <row r="47" spans="1:31" x14ac:dyDescent="0.3">
      <c r="A47" s="9"/>
      <c r="B47" s="10"/>
      <c r="C47" s="9"/>
      <c r="D47" s="10"/>
      <c r="F47" s="24"/>
      <c r="G47" s="24"/>
      <c r="H47" s="25"/>
      <c r="Y47" s="9"/>
      <c r="Z47" s="9"/>
      <c r="AA47" s="9"/>
      <c r="AB47" s="9"/>
      <c r="AC47" s="9"/>
      <c r="AD47" s="9"/>
    </row>
    <row r="48" spans="1:31" x14ac:dyDescent="0.3">
      <c r="A48" s="9"/>
      <c r="B48" s="10"/>
      <c r="C48" s="9"/>
      <c r="D48" s="10"/>
      <c r="F48" s="24"/>
      <c r="G48" s="24"/>
      <c r="H48" s="25"/>
      <c r="Y48" s="9"/>
      <c r="Z48" s="9"/>
      <c r="AA48" s="9"/>
      <c r="AB48" s="9"/>
      <c r="AC48" s="9"/>
      <c r="AD48" s="9"/>
    </row>
    <row r="49" spans="1:30" x14ac:dyDescent="0.3">
      <c r="A49" s="9"/>
      <c r="B49" s="10"/>
      <c r="C49" s="9"/>
      <c r="D49" s="10"/>
      <c r="F49" s="24"/>
      <c r="G49" s="24"/>
      <c r="H49" s="25"/>
      <c r="Y49" s="9"/>
      <c r="Z49" s="9"/>
      <c r="AA49" s="9"/>
      <c r="AB49" s="9"/>
      <c r="AC49" s="9"/>
      <c r="AD49" s="9"/>
    </row>
    <row r="50" spans="1:30" x14ac:dyDescent="0.3">
      <c r="A50" s="9"/>
      <c r="B50" s="10"/>
      <c r="C50" s="9"/>
      <c r="D50" s="10"/>
      <c r="F50" s="24"/>
      <c r="G50" s="24"/>
      <c r="H50" s="25"/>
      <c r="Y50" s="9"/>
      <c r="Z50" s="9"/>
      <c r="AA50" s="9"/>
      <c r="AB50" s="9"/>
      <c r="AC50" s="9"/>
      <c r="AD50" s="9"/>
    </row>
    <row r="51" spans="1:30" x14ac:dyDescent="0.3">
      <c r="A51" s="9"/>
      <c r="B51" s="10"/>
      <c r="C51" s="9"/>
      <c r="D51" s="10"/>
      <c r="F51" s="24"/>
      <c r="G51" s="24"/>
      <c r="H51" s="25"/>
      <c r="Y51" s="9"/>
      <c r="Z51" s="9"/>
      <c r="AA51" s="9"/>
      <c r="AB51" s="9"/>
      <c r="AC51" s="9"/>
      <c r="AD51" s="9"/>
    </row>
    <row r="52" spans="1:30" x14ac:dyDescent="0.3">
      <c r="A52" s="9"/>
      <c r="B52" s="10"/>
      <c r="C52" s="9"/>
      <c r="D52" s="10"/>
      <c r="F52" s="24"/>
      <c r="G52" s="24"/>
      <c r="H52" s="25"/>
      <c r="Y52" s="9"/>
      <c r="Z52" s="9"/>
      <c r="AA52" s="9"/>
      <c r="AB52" s="9"/>
      <c r="AC52" s="9"/>
      <c r="AD52" s="9"/>
    </row>
    <row r="53" spans="1:30" x14ac:dyDescent="0.3">
      <c r="A53" s="9"/>
      <c r="B53" s="10"/>
      <c r="C53" s="9"/>
      <c r="D53" s="10"/>
      <c r="F53" s="24"/>
      <c r="G53" s="24"/>
      <c r="H53" s="25"/>
      <c r="Y53" s="9"/>
      <c r="Z53" s="9"/>
      <c r="AA53" s="9"/>
      <c r="AB53" s="9"/>
      <c r="AC53" s="9"/>
      <c r="AD53" s="9"/>
    </row>
    <row r="54" spans="1:30" x14ac:dyDescent="0.3">
      <c r="A54" s="9"/>
      <c r="B54" s="10"/>
      <c r="C54" s="9"/>
      <c r="D54" s="10"/>
      <c r="F54" s="24"/>
      <c r="G54" s="24"/>
      <c r="H54" s="25"/>
      <c r="Y54" s="9"/>
      <c r="Z54" s="9"/>
      <c r="AA54" s="9"/>
      <c r="AB54" s="9"/>
      <c r="AC54" s="9"/>
      <c r="AD54" s="9"/>
    </row>
    <row r="55" spans="1:30" x14ac:dyDescent="0.3">
      <c r="A55" s="9"/>
      <c r="B55" s="10"/>
      <c r="C55" s="9"/>
      <c r="D55" s="10"/>
      <c r="F55" s="24"/>
      <c r="G55" s="24"/>
      <c r="H55" s="25"/>
      <c r="Y55" s="9"/>
      <c r="Z55" s="9"/>
      <c r="AA55" s="9"/>
      <c r="AB55" s="9"/>
      <c r="AC55" s="9"/>
      <c r="AD55" s="9"/>
    </row>
    <row r="56" spans="1:30" x14ac:dyDescent="0.3">
      <c r="A56" s="9"/>
      <c r="B56" s="10"/>
      <c r="C56" s="9"/>
      <c r="D56" s="10"/>
      <c r="F56" s="24"/>
      <c r="G56" s="24"/>
      <c r="H56" s="25"/>
      <c r="Y56" s="9"/>
      <c r="Z56" s="9"/>
      <c r="AA56" s="9"/>
      <c r="AB56" s="9"/>
      <c r="AC56" s="9"/>
      <c r="AD56" s="9"/>
    </row>
    <row r="57" spans="1:30" x14ac:dyDescent="0.3">
      <c r="A57" s="9"/>
      <c r="B57" s="10"/>
      <c r="C57" s="9"/>
      <c r="D57" s="10"/>
      <c r="F57" s="24"/>
      <c r="G57" s="24"/>
      <c r="H57" s="25"/>
      <c r="Y57" s="9"/>
      <c r="Z57" s="9"/>
      <c r="AA57" s="9"/>
      <c r="AB57" s="9"/>
      <c r="AC57" s="9"/>
      <c r="AD57" s="9"/>
    </row>
    <row r="58" spans="1:30" x14ac:dyDescent="0.3">
      <c r="A58" s="9"/>
      <c r="B58" s="10"/>
      <c r="C58" s="9"/>
      <c r="D58" s="10"/>
      <c r="F58" s="24"/>
      <c r="G58" s="24"/>
      <c r="H58" s="25"/>
      <c r="Y58" s="9"/>
      <c r="Z58" s="9"/>
      <c r="AA58" s="9"/>
      <c r="AB58" s="9"/>
      <c r="AC58" s="9"/>
      <c r="AD58" s="9"/>
    </row>
    <row r="59" spans="1:30" x14ac:dyDescent="0.3">
      <c r="A59" s="9"/>
      <c r="B59" s="10"/>
      <c r="C59" s="9"/>
      <c r="D59" s="10"/>
      <c r="F59" s="24"/>
      <c r="G59" s="24"/>
      <c r="H59" s="25"/>
      <c r="Y59" s="9"/>
      <c r="Z59" s="9"/>
      <c r="AA59" s="9"/>
      <c r="AB59" s="9"/>
      <c r="AC59" s="9"/>
      <c r="AD59" s="9"/>
    </row>
    <row r="60" spans="1:30" x14ac:dyDescent="0.3">
      <c r="A60" s="9"/>
      <c r="B60" s="10"/>
      <c r="C60" s="9"/>
      <c r="D60" s="10"/>
      <c r="F60" s="24"/>
      <c r="G60" s="24"/>
      <c r="H60" s="25"/>
      <c r="Y60" s="9"/>
      <c r="Z60" s="9"/>
      <c r="AA60" s="9"/>
      <c r="AB60" s="9"/>
      <c r="AC60" s="9"/>
      <c r="AD60" s="9"/>
    </row>
    <row r="61" spans="1:30" x14ac:dyDescent="0.3">
      <c r="A61" s="9"/>
      <c r="B61" s="10"/>
      <c r="C61" s="9"/>
      <c r="D61" s="10"/>
      <c r="F61" s="24"/>
      <c r="G61" s="24"/>
      <c r="H61" s="25"/>
      <c r="Y61" s="9"/>
      <c r="Z61" s="9"/>
      <c r="AA61" s="9"/>
      <c r="AB61" s="9"/>
      <c r="AC61" s="9"/>
      <c r="AD61" s="9"/>
    </row>
    <row r="62" spans="1:30" x14ac:dyDescent="0.3">
      <c r="A62" s="9"/>
      <c r="B62" s="10"/>
      <c r="C62" s="9"/>
      <c r="D62" s="10"/>
      <c r="F62" s="24"/>
      <c r="G62" s="24"/>
      <c r="H62" s="25"/>
      <c r="Y62" s="9"/>
      <c r="Z62" s="9"/>
      <c r="AA62" s="9"/>
      <c r="AB62" s="9"/>
      <c r="AC62" s="9"/>
      <c r="AD62" s="9"/>
    </row>
    <row r="63" spans="1:30" x14ac:dyDescent="0.3">
      <c r="A63" s="9"/>
      <c r="B63" s="10"/>
      <c r="C63" s="9"/>
      <c r="D63" s="10"/>
      <c r="F63" s="24"/>
      <c r="G63" s="24"/>
      <c r="H63" s="25"/>
      <c r="Y63" s="9"/>
      <c r="Z63" s="9"/>
      <c r="AA63" s="9"/>
      <c r="AB63" s="9"/>
      <c r="AC63" s="9"/>
      <c r="AD63" s="9"/>
    </row>
    <row r="64" spans="1:30" x14ac:dyDescent="0.3">
      <c r="A64" s="9"/>
      <c r="B64" s="10"/>
      <c r="C64" s="9"/>
      <c r="D64" s="10"/>
      <c r="F64" s="24"/>
      <c r="G64" s="24"/>
      <c r="H64" s="25"/>
      <c r="Y64" s="9"/>
      <c r="Z64" s="9"/>
      <c r="AA64" s="9"/>
      <c r="AB64" s="9"/>
      <c r="AC64" s="9"/>
      <c r="AD64" s="9"/>
    </row>
    <row r="65" spans="1:30" x14ac:dyDescent="0.3">
      <c r="A65" s="9"/>
      <c r="B65" s="10"/>
      <c r="C65" s="9"/>
      <c r="D65" s="10"/>
      <c r="F65" s="24"/>
      <c r="G65" s="24"/>
      <c r="H65" s="25"/>
      <c r="Y65" s="9"/>
      <c r="Z65" s="9"/>
      <c r="AA65" s="9"/>
      <c r="AB65" s="9"/>
      <c r="AC65" s="9"/>
      <c r="AD65" s="9"/>
    </row>
    <row r="66" spans="1:30" x14ac:dyDescent="0.3">
      <c r="A66" s="9"/>
      <c r="B66" s="10"/>
      <c r="C66" s="9"/>
      <c r="D66" s="10"/>
      <c r="F66" s="24"/>
      <c r="G66" s="24"/>
      <c r="H66" s="25"/>
      <c r="Y66" s="9"/>
      <c r="Z66" s="9"/>
      <c r="AA66" s="9"/>
      <c r="AB66" s="9"/>
      <c r="AC66" s="9"/>
      <c r="AD66" s="9"/>
    </row>
    <row r="67" spans="1:30" x14ac:dyDescent="0.3">
      <c r="A67" s="9"/>
      <c r="B67" s="10"/>
      <c r="C67" s="9"/>
      <c r="D67" s="10"/>
      <c r="F67" s="24"/>
      <c r="G67" s="24"/>
      <c r="H67" s="25"/>
      <c r="Y67" s="9"/>
      <c r="Z67" s="9"/>
      <c r="AA67" s="9"/>
      <c r="AB67" s="9"/>
      <c r="AC67" s="9"/>
      <c r="AD67" s="9"/>
    </row>
    <row r="68" spans="1:30" x14ac:dyDescent="0.3">
      <c r="A68" s="9"/>
      <c r="B68" s="10"/>
      <c r="C68" s="9"/>
      <c r="D68" s="10"/>
      <c r="F68" s="24"/>
      <c r="G68" s="24"/>
      <c r="H68" s="25"/>
      <c r="Y68" s="9"/>
      <c r="Z68" s="9"/>
      <c r="AA68" s="9"/>
      <c r="AB68" s="9"/>
      <c r="AC68" s="9"/>
      <c r="AD68" s="9"/>
    </row>
    <row r="69" spans="1:30" x14ac:dyDescent="0.3">
      <c r="A69" s="9"/>
      <c r="B69" s="10"/>
      <c r="C69" s="9"/>
      <c r="D69" s="10"/>
      <c r="F69" s="24"/>
      <c r="G69" s="24"/>
      <c r="H69" s="25"/>
      <c r="Y69" s="9"/>
      <c r="Z69" s="9"/>
      <c r="AA69" s="9"/>
      <c r="AB69" s="9"/>
      <c r="AC69" s="9"/>
      <c r="AD69" s="9"/>
    </row>
    <row r="70" spans="1:30" x14ac:dyDescent="0.3">
      <c r="A70" s="9"/>
      <c r="B70" s="10"/>
      <c r="C70" s="9"/>
      <c r="D70" s="10"/>
      <c r="F70" s="24"/>
      <c r="G70" s="24"/>
      <c r="H70" s="25"/>
      <c r="Y70" s="9"/>
      <c r="Z70" s="9"/>
      <c r="AA70" s="9"/>
      <c r="AB70" s="9"/>
      <c r="AC70" s="9"/>
      <c r="AD70" s="9"/>
    </row>
    <row r="71" spans="1:30" x14ac:dyDescent="0.3">
      <c r="A71" s="9"/>
      <c r="B71" s="10"/>
      <c r="C71" s="9"/>
      <c r="D71" s="10"/>
      <c r="F71" s="24"/>
      <c r="G71" s="24"/>
      <c r="H71" s="25"/>
      <c r="Y71" s="9"/>
      <c r="Z71" s="9"/>
      <c r="AA71" s="9"/>
      <c r="AB71" s="9"/>
      <c r="AC71" s="9"/>
      <c r="AD71" s="9"/>
    </row>
    <row r="72" spans="1:30" x14ac:dyDescent="0.3">
      <c r="A72" s="9"/>
      <c r="B72" s="10"/>
      <c r="C72" s="9"/>
      <c r="D72" s="10"/>
      <c r="F72" s="24"/>
      <c r="G72" s="24"/>
      <c r="H72" s="25"/>
      <c r="Y72" s="9"/>
      <c r="Z72" s="9"/>
      <c r="AA72" s="9"/>
      <c r="AB72" s="9"/>
      <c r="AC72" s="9"/>
      <c r="AD72" s="9"/>
    </row>
    <row r="73" spans="1:30" x14ac:dyDescent="0.3">
      <c r="A73" s="9"/>
      <c r="B73" s="10"/>
      <c r="C73" s="9"/>
      <c r="D73" s="10"/>
      <c r="F73" s="24"/>
      <c r="G73" s="24"/>
      <c r="H73" s="25"/>
      <c r="Y73" s="9"/>
      <c r="Z73" s="9"/>
      <c r="AA73" s="9"/>
      <c r="AB73" s="9"/>
      <c r="AC73" s="9"/>
      <c r="AD73" s="9"/>
    </row>
    <row r="74" spans="1:30" x14ac:dyDescent="0.3">
      <c r="A74" s="9"/>
      <c r="B74" s="10"/>
      <c r="C74" s="9"/>
      <c r="D74" s="10"/>
      <c r="F74" s="24"/>
      <c r="G74" s="24"/>
      <c r="H74" s="25"/>
      <c r="Y74" s="9"/>
      <c r="Z74" s="9"/>
      <c r="AA74" s="9"/>
      <c r="AB74" s="9"/>
      <c r="AC74" s="9"/>
      <c r="AD74" s="9"/>
    </row>
    <row r="75" spans="1:30" x14ac:dyDescent="0.3">
      <c r="A75" s="9"/>
      <c r="B75" s="10"/>
      <c r="C75" s="9"/>
      <c r="D75" s="10"/>
      <c r="F75" s="24"/>
      <c r="G75" s="24"/>
      <c r="H75" s="25"/>
      <c r="Y75" s="9"/>
      <c r="Z75" s="9"/>
      <c r="AA75" s="9"/>
      <c r="AB75" s="9"/>
      <c r="AC75" s="9"/>
      <c r="AD75" s="9"/>
    </row>
    <row r="76" spans="1:30" x14ac:dyDescent="0.3">
      <c r="A76" s="9"/>
      <c r="B76" s="10"/>
      <c r="C76" s="9"/>
      <c r="D76" s="10"/>
      <c r="F76" s="24"/>
      <c r="G76" s="24"/>
      <c r="H76" s="25"/>
      <c r="Y76" s="9"/>
      <c r="Z76" s="9"/>
      <c r="AA76" s="9"/>
      <c r="AB76" s="9"/>
      <c r="AC76" s="9"/>
      <c r="AD76" s="9"/>
    </row>
    <row r="77" spans="1:30" x14ac:dyDescent="0.3">
      <c r="A77" s="9"/>
      <c r="B77" s="10"/>
      <c r="C77" s="9"/>
      <c r="D77" s="10"/>
      <c r="F77" s="24"/>
      <c r="G77" s="24"/>
      <c r="H77" s="25"/>
      <c r="Y77" s="9"/>
      <c r="Z77" s="9"/>
      <c r="AA77" s="9"/>
      <c r="AB77" s="9"/>
      <c r="AC77" s="9"/>
      <c r="AD77" s="9"/>
    </row>
    <row r="78" spans="1:30" x14ac:dyDescent="0.3">
      <c r="A78" s="9"/>
      <c r="B78" s="10"/>
      <c r="C78" s="9"/>
      <c r="D78" s="10"/>
      <c r="F78" s="24"/>
      <c r="G78" s="24"/>
      <c r="H78" s="25"/>
      <c r="Y78" s="9"/>
      <c r="Z78" s="9"/>
      <c r="AA78" s="9"/>
      <c r="AB78" s="9"/>
      <c r="AC78" s="9"/>
      <c r="AD78" s="9"/>
    </row>
    <row r="79" spans="1:30" x14ac:dyDescent="0.3">
      <c r="A79" s="9"/>
      <c r="B79" s="10"/>
      <c r="C79" s="9"/>
      <c r="D79" s="10"/>
      <c r="F79" s="24"/>
      <c r="G79" s="24"/>
      <c r="H79" s="25"/>
      <c r="Y79" s="9"/>
      <c r="Z79" s="9"/>
      <c r="AA79" s="9"/>
      <c r="AB79" s="9"/>
      <c r="AC79" s="9"/>
      <c r="AD79" s="9"/>
    </row>
    <row r="80" spans="1:30" x14ac:dyDescent="0.3">
      <c r="A80" s="9"/>
      <c r="B80" s="10"/>
      <c r="C80" s="9"/>
      <c r="D80" s="10"/>
      <c r="F80" s="24"/>
      <c r="G80" s="24"/>
      <c r="H80" s="25"/>
      <c r="Y80" s="9"/>
      <c r="Z80" s="9"/>
      <c r="AA80" s="9"/>
      <c r="AB80" s="9"/>
      <c r="AC80" s="9"/>
      <c r="AD80" s="9"/>
    </row>
    <row r="81" spans="1:30" x14ac:dyDescent="0.3">
      <c r="A81" s="9"/>
      <c r="B81" s="10"/>
      <c r="C81" s="9"/>
      <c r="D81" s="10"/>
      <c r="F81" s="24"/>
      <c r="G81" s="24"/>
      <c r="H81" s="25"/>
      <c r="Y81" s="9"/>
      <c r="Z81" s="9"/>
      <c r="AA81" s="9"/>
      <c r="AB81" s="9"/>
      <c r="AC81" s="9"/>
      <c r="AD81" s="9"/>
    </row>
    <row r="82" spans="1:30" x14ac:dyDescent="0.3">
      <c r="A82" s="9"/>
      <c r="B82" s="10"/>
      <c r="C82" s="9"/>
      <c r="D82" s="10"/>
      <c r="F82" s="24"/>
      <c r="G82" s="24"/>
      <c r="H82" s="25"/>
      <c r="Y82" s="9"/>
      <c r="Z82" s="9"/>
      <c r="AA82" s="9"/>
      <c r="AB82" s="9"/>
      <c r="AC82" s="9"/>
      <c r="AD82" s="9"/>
    </row>
    <row r="83" spans="1:30" x14ac:dyDescent="0.3">
      <c r="A83" s="9"/>
      <c r="B83" s="10"/>
      <c r="C83" s="9"/>
      <c r="D83" s="10"/>
      <c r="F83" s="24"/>
      <c r="G83" s="24"/>
      <c r="H83" s="25"/>
      <c r="Y83" s="9"/>
      <c r="Z83" s="9"/>
      <c r="AA83" s="9"/>
      <c r="AB83" s="9"/>
      <c r="AC83" s="9"/>
      <c r="AD83" s="9"/>
    </row>
    <row r="84" spans="1:30" x14ac:dyDescent="0.3">
      <c r="A84" s="9"/>
      <c r="B84" s="10"/>
      <c r="C84" s="9"/>
      <c r="D84" s="10"/>
      <c r="F84" s="24"/>
      <c r="G84" s="24"/>
      <c r="H84" s="25"/>
      <c r="Y84" s="9"/>
      <c r="Z84" s="9"/>
      <c r="AA84" s="9"/>
      <c r="AB84" s="9"/>
      <c r="AC84" s="9"/>
      <c r="AD84" s="9"/>
    </row>
    <row r="85" spans="1:30" x14ac:dyDescent="0.3">
      <c r="A85" s="9"/>
      <c r="B85" s="10"/>
      <c r="C85" s="9"/>
      <c r="D85" s="10"/>
      <c r="F85" s="24"/>
      <c r="G85" s="24"/>
      <c r="H85" s="25"/>
      <c r="Y85" s="9"/>
      <c r="Z85" s="9"/>
      <c r="AA85" s="9"/>
      <c r="AB85" s="9"/>
      <c r="AC85" s="9"/>
      <c r="AD85" s="9"/>
    </row>
    <row r="86" spans="1:30" x14ac:dyDescent="0.3">
      <c r="A86" s="9"/>
      <c r="B86" s="10"/>
      <c r="C86" s="9"/>
      <c r="D86" s="10"/>
      <c r="F86" s="24"/>
      <c r="G86" s="24"/>
      <c r="H86" s="25"/>
      <c r="Y86" s="9"/>
      <c r="Z86" s="9"/>
      <c r="AA86" s="9"/>
      <c r="AB86" s="9"/>
      <c r="AC86" s="9"/>
      <c r="AD86" s="9"/>
    </row>
    <row r="87" spans="1:30" x14ac:dyDescent="0.3">
      <c r="A87" s="9"/>
      <c r="B87" s="10"/>
      <c r="C87" s="9"/>
      <c r="D87" s="10"/>
      <c r="F87" s="24"/>
      <c r="G87" s="24"/>
      <c r="H87" s="25"/>
      <c r="Y87" s="9"/>
      <c r="Z87" s="9"/>
      <c r="AA87" s="9"/>
      <c r="AB87" s="9"/>
      <c r="AC87" s="9"/>
      <c r="AD87" s="9"/>
    </row>
    <row r="88" spans="1:30" x14ac:dyDescent="0.3">
      <c r="A88" s="9"/>
      <c r="B88" s="10"/>
      <c r="C88" s="9"/>
      <c r="D88" s="10"/>
      <c r="F88" s="24"/>
      <c r="G88" s="24"/>
      <c r="H88" s="25"/>
      <c r="Y88" s="9"/>
      <c r="Z88" s="9"/>
      <c r="AA88" s="9"/>
      <c r="AB88" s="9"/>
      <c r="AC88" s="9"/>
      <c r="AD88" s="9"/>
    </row>
    <row r="89" spans="1:30" x14ac:dyDescent="0.3">
      <c r="A89" s="9"/>
      <c r="B89" s="10"/>
      <c r="C89" s="9"/>
      <c r="D89" s="10"/>
      <c r="F89" s="24"/>
      <c r="G89" s="24"/>
      <c r="H89" s="25"/>
      <c r="Y89" s="9"/>
      <c r="Z89" s="9"/>
      <c r="AA89" s="9"/>
      <c r="AB89" s="9"/>
      <c r="AC89" s="9"/>
      <c r="AD89" s="9"/>
    </row>
    <row r="90" spans="1:30" x14ac:dyDescent="0.3">
      <c r="A90" s="9"/>
      <c r="B90" s="10"/>
      <c r="C90" s="9"/>
      <c r="D90" s="10"/>
      <c r="F90" s="24"/>
      <c r="G90" s="24"/>
      <c r="H90" s="25"/>
      <c r="Y90" s="9"/>
      <c r="Z90" s="9"/>
      <c r="AA90" s="9"/>
      <c r="AB90" s="9"/>
      <c r="AC90" s="9"/>
      <c r="AD90" s="9"/>
    </row>
    <row r="91" spans="1:30" x14ac:dyDescent="0.3">
      <c r="A91" s="9"/>
      <c r="B91" s="10"/>
      <c r="C91" s="9"/>
      <c r="D91" s="10"/>
      <c r="F91" s="24"/>
      <c r="G91" s="24"/>
      <c r="H91" s="25"/>
      <c r="Y91" s="9"/>
      <c r="Z91" s="9"/>
      <c r="AA91" s="9"/>
      <c r="AB91" s="9"/>
      <c r="AC91" s="9"/>
      <c r="AD91" s="9"/>
    </row>
    <row r="92" spans="1:30" x14ac:dyDescent="0.3">
      <c r="A92" s="9"/>
      <c r="B92" s="10"/>
      <c r="C92" s="9"/>
      <c r="D92" s="10"/>
      <c r="F92" s="24"/>
      <c r="G92" s="24"/>
      <c r="H92" s="25"/>
      <c r="Y92" s="9"/>
      <c r="Z92" s="9"/>
      <c r="AA92" s="9"/>
      <c r="AB92" s="9"/>
      <c r="AC92" s="9"/>
      <c r="AD92" s="9"/>
    </row>
    <row r="93" spans="1:30" x14ac:dyDescent="0.3">
      <c r="A93" s="9"/>
      <c r="B93" s="10"/>
      <c r="C93" s="9"/>
      <c r="D93" s="10"/>
      <c r="F93" s="24"/>
      <c r="G93" s="24"/>
      <c r="H93" s="25"/>
      <c r="Y93" s="9"/>
      <c r="Z93" s="9"/>
      <c r="AA93" s="9"/>
      <c r="AB93" s="9"/>
      <c r="AC93" s="9"/>
      <c r="AD93" s="9"/>
    </row>
    <row r="94" spans="1:30" x14ac:dyDescent="0.3">
      <c r="A94" s="9"/>
      <c r="B94" s="10"/>
      <c r="C94" s="9"/>
      <c r="D94" s="10"/>
      <c r="F94" s="24"/>
      <c r="G94" s="24"/>
      <c r="H94" s="25"/>
      <c r="Y94" s="9"/>
      <c r="Z94" s="9"/>
      <c r="AA94" s="9"/>
      <c r="AB94" s="9"/>
      <c r="AC94" s="9"/>
      <c r="AD94" s="9"/>
    </row>
    <row r="95" spans="1:30" x14ac:dyDescent="0.3">
      <c r="A95" s="9"/>
      <c r="B95" s="10"/>
      <c r="C95" s="9"/>
      <c r="D95" s="10"/>
      <c r="F95" s="24"/>
      <c r="G95" s="24"/>
      <c r="H95" s="25"/>
      <c r="Y95" s="9"/>
      <c r="Z95" s="9"/>
      <c r="AA95" s="9"/>
      <c r="AB95" s="9"/>
      <c r="AC95" s="9"/>
      <c r="AD95" s="9"/>
    </row>
    <row r="96" spans="1:30" x14ac:dyDescent="0.3">
      <c r="A96" s="9"/>
      <c r="B96" s="10"/>
      <c r="C96" s="9"/>
      <c r="D96" s="10"/>
      <c r="F96" s="24"/>
      <c r="G96" s="24"/>
      <c r="H96" s="25"/>
      <c r="Y96" s="9"/>
      <c r="Z96" s="9"/>
      <c r="AA96" s="9"/>
      <c r="AB96" s="9"/>
      <c r="AC96" s="9"/>
      <c r="AD96" s="9"/>
    </row>
    <row r="97" spans="1:30" x14ac:dyDescent="0.3">
      <c r="A97" s="9"/>
      <c r="B97" s="10"/>
      <c r="C97" s="9"/>
      <c r="D97" s="10"/>
      <c r="F97" s="24"/>
      <c r="G97" s="24"/>
      <c r="H97" s="25"/>
      <c r="Y97" s="9"/>
      <c r="Z97" s="9"/>
      <c r="AA97" s="9"/>
      <c r="AB97" s="9"/>
      <c r="AC97" s="9"/>
      <c r="AD97" s="9"/>
    </row>
    <row r="98" spans="1:30" x14ac:dyDescent="0.3">
      <c r="A98" s="9"/>
      <c r="B98" s="10"/>
      <c r="C98" s="9"/>
      <c r="D98" s="10"/>
      <c r="F98" s="24"/>
      <c r="G98" s="24"/>
      <c r="H98" s="25"/>
      <c r="Y98" s="9"/>
      <c r="Z98" s="9"/>
      <c r="AA98" s="9"/>
      <c r="AB98" s="9"/>
      <c r="AC98" s="9"/>
      <c r="AD98" s="9"/>
    </row>
    <row r="99" spans="1:30" x14ac:dyDescent="0.3">
      <c r="A99" s="9"/>
      <c r="B99" s="10"/>
      <c r="C99" s="9"/>
      <c r="D99" s="10"/>
      <c r="F99" s="24"/>
      <c r="G99" s="24"/>
      <c r="H99" s="25"/>
      <c r="Y99" s="9"/>
      <c r="Z99" s="9"/>
      <c r="AA99" s="9"/>
      <c r="AB99" s="9"/>
      <c r="AC99" s="9"/>
      <c r="AD99" s="9"/>
    </row>
    <row r="100" spans="1:30" x14ac:dyDescent="0.3">
      <c r="A100" s="9"/>
      <c r="B100" s="10"/>
      <c r="C100" s="9"/>
      <c r="D100" s="10"/>
      <c r="F100" s="24"/>
      <c r="G100" s="24"/>
      <c r="H100" s="25"/>
      <c r="Y100" s="9"/>
      <c r="Z100" s="9"/>
      <c r="AA100" s="9"/>
      <c r="AB100" s="9"/>
      <c r="AC100" s="9"/>
      <c r="AD100" s="9"/>
    </row>
    <row r="101" spans="1:30" x14ac:dyDescent="0.3">
      <c r="A101" s="9"/>
      <c r="B101" s="10"/>
      <c r="C101" s="9"/>
      <c r="D101" s="10"/>
      <c r="F101" s="24"/>
      <c r="G101" s="24"/>
      <c r="H101" s="25"/>
      <c r="Y101" s="9"/>
      <c r="Z101" s="9"/>
      <c r="AA101" s="9"/>
      <c r="AB101" s="9"/>
      <c r="AC101" s="9"/>
      <c r="AD101" s="9"/>
    </row>
    <row r="102" spans="1:30" x14ac:dyDescent="0.3">
      <c r="A102" s="9"/>
      <c r="B102" s="10"/>
      <c r="C102" s="9"/>
      <c r="D102" s="10"/>
      <c r="F102" s="24"/>
      <c r="G102" s="24"/>
      <c r="H102" s="25"/>
      <c r="Y102" s="9"/>
      <c r="Z102" s="9"/>
      <c r="AA102" s="9"/>
      <c r="AB102" s="9"/>
      <c r="AC102" s="9"/>
      <c r="AD102" s="9"/>
    </row>
    <row r="103" spans="1:30" x14ac:dyDescent="0.3">
      <c r="A103" s="9"/>
      <c r="B103" s="10"/>
      <c r="C103" s="9"/>
      <c r="D103" s="10"/>
      <c r="F103" s="24"/>
      <c r="G103" s="24"/>
      <c r="H103" s="25"/>
      <c r="Y103" s="9"/>
      <c r="Z103" s="9"/>
      <c r="AA103" s="9"/>
      <c r="AB103" s="9"/>
      <c r="AC103" s="9"/>
      <c r="AD103" s="9"/>
    </row>
    <row r="104" spans="1:30" x14ac:dyDescent="0.3">
      <c r="A104" s="9"/>
      <c r="B104" s="10"/>
      <c r="C104" s="9"/>
      <c r="D104" s="10"/>
      <c r="F104" s="24"/>
      <c r="G104" s="24"/>
      <c r="H104" s="25"/>
      <c r="Y104" s="9"/>
      <c r="Z104" s="9"/>
      <c r="AA104" s="9"/>
      <c r="AB104" s="9"/>
      <c r="AC104" s="9"/>
      <c r="AD104" s="9"/>
    </row>
    <row r="105" spans="1:30" x14ac:dyDescent="0.3">
      <c r="A105" s="9"/>
      <c r="B105" s="10"/>
      <c r="C105" s="9"/>
      <c r="D105" s="10"/>
      <c r="F105" s="24"/>
      <c r="G105" s="24"/>
      <c r="H105" s="25"/>
      <c r="Y105" s="9"/>
      <c r="Z105" s="9"/>
      <c r="AA105" s="9"/>
      <c r="AB105" s="9"/>
      <c r="AC105" s="9"/>
      <c r="AD105" s="9"/>
    </row>
    <row r="106" spans="1:30" x14ac:dyDescent="0.3">
      <c r="A106" s="9"/>
      <c r="B106" s="10"/>
      <c r="C106" s="9"/>
      <c r="D106" s="10"/>
      <c r="F106" s="24"/>
      <c r="G106" s="24"/>
      <c r="H106" s="25"/>
      <c r="Y106" s="9"/>
      <c r="Z106" s="9"/>
      <c r="AA106" s="9"/>
      <c r="AB106" s="9"/>
      <c r="AC106" s="9"/>
      <c r="AD106" s="9"/>
    </row>
    <row r="107" spans="1:30" x14ac:dyDescent="0.3">
      <c r="A107" s="9"/>
      <c r="B107" s="10"/>
      <c r="C107" s="9"/>
      <c r="D107" s="10"/>
      <c r="F107" s="24"/>
      <c r="G107" s="24"/>
      <c r="H107" s="25"/>
      <c r="Y107" s="9"/>
      <c r="Z107" s="9"/>
      <c r="AA107" s="9"/>
      <c r="AB107" s="9"/>
      <c r="AC107" s="9"/>
      <c r="AD107" s="9"/>
    </row>
    <row r="108" spans="1:30" x14ac:dyDescent="0.3">
      <c r="A108" s="9"/>
      <c r="B108" s="10"/>
      <c r="C108" s="9"/>
      <c r="D108" s="10"/>
      <c r="F108" s="24"/>
      <c r="G108" s="24"/>
      <c r="H108" s="25"/>
      <c r="Y108" s="9"/>
      <c r="Z108" s="9"/>
      <c r="AA108" s="9"/>
      <c r="AB108" s="9"/>
      <c r="AC108" s="9"/>
      <c r="AD108" s="9"/>
    </row>
    <row r="109" spans="1:30" x14ac:dyDescent="0.3">
      <c r="A109" s="9"/>
      <c r="B109" s="10"/>
      <c r="C109" s="9"/>
      <c r="D109" s="10"/>
      <c r="F109" s="24"/>
      <c r="G109" s="24"/>
      <c r="H109" s="25"/>
      <c r="Y109" s="9"/>
      <c r="Z109" s="9"/>
      <c r="AA109" s="9"/>
      <c r="AB109" s="9"/>
      <c r="AC109" s="9"/>
      <c r="AD109" s="9"/>
    </row>
    <row r="110" spans="1:30" x14ac:dyDescent="0.3">
      <c r="A110" s="9"/>
      <c r="B110" s="10"/>
      <c r="C110" s="9"/>
      <c r="D110" s="10"/>
      <c r="F110" s="24"/>
      <c r="G110" s="24"/>
      <c r="H110" s="25"/>
      <c r="Y110" s="9"/>
      <c r="Z110" s="9"/>
      <c r="AA110" s="9"/>
      <c r="AB110" s="9"/>
      <c r="AC110" s="9"/>
      <c r="AD110" s="9"/>
    </row>
    <row r="111" spans="1:30" x14ac:dyDescent="0.3">
      <c r="A111" s="9"/>
      <c r="B111" s="10"/>
      <c r="C111" s="9"/>
      <c r="D111" s="10"/>
      <c r="F111" s="24"/>
      <c r="G111" s="24"/>
      <c r="H111" s="25"/>
      <c r="Y111" s="9"/>
      <c r="Z111" s="9"/>
      <c r="AA111" s="9"/>
      <c r="AB111" s="9"/>
      <c r="AC111" s="9"/>
      <c r="AD111" s="9"/>
    </row>
    <row r="112" spans="1:30" x14ac:dyDescent="0.3">
      <c r="A112" s="9"/>
      <c r="B112" s="10"/>
      <c r="C112" s="9"/>
      <c r="D112" s="10"/>
      <c r="F112" s="24"/>
      <c r="G112" s="24"/>
      <c r="H112" s="25"/>
      <c r="Y112" s="9"/>
      <c r="Z112" s="9"/>
      <c r="AA112" s="9"/>
      <c r="AB112" s="9"/>
      <c r="AC112" s="9"/>
      <c r="AD112" s="9"/>
    </row>
    <row r="113" spans="1:30" x14ac:dyDescent="0.3">
      <c r="A113" s="9"/>
      <c r="B113" s="10"/>
      <c r="C113" s="9"/>
      <c r="D113" s="10"/>
      <c r="F113" s="24"/>
      <c r="G113" s="24"/>
      <c r="H113" s="25"/>
      <c r="Y113" s="9"/>
      <c r="Z113" s="9"/>
      <c r="AA113" s="9"/>
      <c r="AB113" s="9"/>
      <c r="AC113" s="9"/>
      <c r="AD113" s="9"/>
    </row>
    <row r="114" spans="1:30" x14ac:dyDescent="0.3">
      <c r="A114" s="9"/>
      <c r="B114" s="10"/>
      <c r="C114" s="9"/>
      <c r="D114" s="10"/>
      <c r="F114" s="24"/>
      <c r="G114" s="24"/>
      <c r="H114" s="25"/>
      <c r="Y114" s="9"/>
      <c r="Z114" s="9"/>
      <c r="AA114" s="9"/>
      <c r="AB114" s="9"/>
      <c r="AC114" s="9"/>
      <c r="AD114" s="9"/>
    </row>
    <row r="115" spans="1:30" x14ac:dyDescent="0.3">
      <c r="A115" s="9"/>
      <c r="B115" s="10"/>
      <c r="C115" s="9"/>
      <c r="D115" s="10"/>
      <c r="F115" s="24"/>
      <c r="G115" s="24"/>
      <c r="H115" s="25"/>
      <c r="Y115" s="9"/>
      <c r="Z115" s="9"/>
      <c r="AA115" s="9"/>
      <c r="AB115" s="9"/>
      <c r="AC115" s="9"/>
      <c r="AD115" s="9"/>
    </row>
    <row r="116" spans="1:30" x14ac:dyDescent="0.3">
      <c r="A116" s="9"/>
      <c r="B116" s="10"/>
      <c r="C116" s="9"/>
      <c r="D116" s="10"/>
      <c r="F116" s="24"/>
      <c r="G116" s="24"/>
      <c r="H116" s="25"/>
      <c r="Y116" s="9"/>
      <c r="Z116" s="9"/>
      <c r="AA116" s="9"/>
      <c r="AB116" s="9"/>
      <c r="AC116" s="9"/>
      <c r="AD116" s="9"/>
    </row>
    <row r="117" spans="1:30" x14ac:dyDescent="0.3">
      <c r="A117" s="9"/>
      <c r="B117" s="10"/>
      <c r="C117" s="9"/>
      <c r="D117" s="10"/>
      <c r="F117" s="24"/>
      <c r="G117" s="24"/>
      <c r="H117" s="25"/>
      <c r="Y117" s="9"/>
      <c r="Z117" s="9"/>
      <c r="AA117" s="9"/>
      <c r="AB117" s="9"/>
      <c r="AC117" s="9"/>
      <c r="AD117" s="9"/>
    </row>
    <row r="118" spans="1:30" x14ac:dyDescent="0.3">
      <c r="A118" s="9"/>
      <c r="B118" s="10"/>
      <c r="C118" s="9"/>
      <c r="D118" s="10"/>
      <c r="F118" s="24"/>
      <c r="G118" s="24"/>
      <c r="H118" s="25"/>
      <c r="Y118" s="9"/>
      <c r="Z118" s="9"/>
      <c r="AA118" s="9"/>
      <c r="AB118" s="9"/>
      <c r="AC118" s="9"/>
      <c r="AD118" s="9"/>
    </row>
    <row r="119" spans="1:30" x14ac:dyDescent="0.3">
      <c r="A119" s="9"/>
      <c r="B119" s="10"/>
      <c r="C119" s="9"/>
      <c r="D119" s="10"/>
      <c r="F119" s="24"/>
      <c r="G119" s="24"/>
      <c r="H119" s="25"/>
      <c r="Y119" s="9"/>
      <c r="Z119" s="9"/>
      <c r="AA119" s="9"/>
      <c r="AB119" s="9"/>
      <c r="AC119" s="9"/>
      <c r="AD119" s="9"/>
    </row>
    <row r="120" spans="1:30" x14ac:dyDescent="0.3">
      <c r="A120" s="9"/>
      <c r="B120" s="10"/>
      <c r="C120" s="9"/>
      <c r="D120" s="10"/>
      <c r="F120" s="24"/>
      <c r="G120" s="24"/>
      <c r="H120" s="25"/>
      <c r="Y120" s="9"/>
      <c r="Z120" s="9"/>
      <c r="AA120" s="9"/>
      <c r="AB120" s="9"/>
      <c r="AC120" s="9"/>
      <c r="AD120" s="9"/>
    </row>
    <row r="121" spans="1:30" x14ac:dyDescent="0.3">
      <c r="A121" s="9"/>
      <c r="B121" s="10"/>
      <c r="C121" s="9"/>
      <c r="D121" s="10"/>
      <c r="F121" s="24"/>
      <c r="G121" s="24"/>
      <c r="H121" s="25"/>
      <c r="Y121" s="9"/>
      <c r="Z121" s="9"/>
      <c r="AA121" s="9"/>
      <c r="AB121" s="9"/>
      <c r="AC121" s="9"/>
      <c r="AD121" s="9"/>
    </row>
    <row r="122" spans="1:30" x14ac:dyDescent="0.3">
      <c r="A122" s="9"/>
      <c r="B122" s="10"/>
      <c r="C122" s="9"/>
      <c r="D122" s="10"/>
      <c r="F122" s="24"/>
      <c r="G122" s="24"/>
      <c r="H122" s="25"/>
      <c r="Y122" s="9"/>
      <c r="Z122" s="9"/>
      <c r="AA122" s="9"/>
      <c r="AB122" s="9"/>
      <c r="AC122" s="9"/>
      <c r="AD122" s="9"/>
    </row>
    <row r="123" spans="1:30" x14ac:dyDescent="0.3">
      <c r="A123" s="9"/>
      <c r="B123" s="10"/>
      <c r="C123" s="9"/>
      <c r="D123" s="10"/>
      <c r="F123" s="24"/>
      <c r="G123" s="24"/>
      <c r="H123" s="25"/>
      <c r="Y123" s="9"/>
      <c r="Z123" s="9"/>
      <c r="AA123" s="9"/>
      <c r="AB123" s="9"/>
      <c r="AC123" s="9"/>
      <c r="AD123" s="9"/>
    </row>
    <row r="124" spans="1:30" x14ac:dyDescent="0.3">
      <c r="A124" s="9"/>
      <c r="B124" s="10"/>
      <c r="C124" s="9"/>
      <c r="D124" s="10"/>
      <c r="F124" s="24"/>
      <c r="G124" s="24"/>
      <c r="H124" s="25"/>
      <c r="Y124" s="9"/>
      <c r="Z124" s="9"/>
      <c r="AA124" s="9"/>
      <c r="AB124" s="9"/>
      <c r="AC124" s="9"/>
      <c r="AD124" s="9"/>
    </row>
    <row r="125" spans="1:30" x14ac:dyDescent="0.3">
      <c r="A125" s="9"/>
      <c r="B125" s="10"/>
      <c r="C125" s="9"/>
      <c r="D125" s="10"/>
      <c r="F125" s="24"/>
      <c r="G125" s="24"/>
      <c r="H125" s="25"/>
      <c r="Y125" s="9"/>
      <c r="Z125" s="9"/>
      <c r="AA125" s="9"/>
      <c r="AB125" s="9"/>
      <c r="AC125" s="9"/>
      <c r="AD125" s="9"/>
    </row>
    <row r="126" spans="1:30" x14ac:dyDescent="0.3">
      <c r="A126" s="9"/>
      <c r="B126" s="10"/>
      <c r="C126" s="9"/>
      <c r="D126" s="10"/>
      <c r="F126" s="24"/>
      <c r="G126" s="24"/>
      <c r="H126" s="25"/>
      <c r="Y126" s="9"/>
      <c r="Z126" s="9"/>
      <c r="AA126" s="9"/>
      <c r="AB126" s="9"/>
      <c r="AC126" s="9"/>
      <c r="AD126" s="9"/>
    </row>
    <row r="127" spans="1:30" x14ac:dyDescent="0.3">
      <c r="A127" s="9"/>
      <c r="B127" s="10"/>
      <c r="C127" s="9"/>
      <c r="D127" s="10"/>
      <c r="F127" s="24"/>
      <c r="G127" s="24"/>
      <c r="H127" s="25"/>
      <c r="Y127" s="9"/>
      <c r="Z127" s="9"/>
      <c r="AA127" s="9"/>
      <c r="AB127" s="9"/>
      <c r="AC127" s="9"/>
      <c r="AD127" s="9"/>
    </row>
    <row r="128" spans="1:30" x14ac:dyDescent="0.3">
      <c r="A128" s="9"/>
      <c r="B128" s="10"/>
      <c r="C128" s="9"/>
      <c r="D128" s="10"/>
      <c r="F128" s="24"/>
      <c r="G128" s="24"/>
      <c r="H128" s="25"/>
      <c r="Y128" s="9"/>
      <c r="Z128" s="9"/>
      <c r="AA128" s="9"/>
      <c r="AB128" s="9"/>
      <c r="AC128" s="9"/>
      <c r="AD128" s="9"/>
    </row>
    <row r="129" spans="1:30" x14ac:dyDescent="0.3">
      <c r="A129" s="9"/>
      <c r="B129" s="10"/>
      <c r="C129" s="9"/>
      <c r="D129" s="10"/>
      <c r="F129" s="24"/>
      <c r="G129" s="24"/>
      <c r="H129" s="25"/>
      <c r="Y129" s="9"/>
      <c r="Z129" s="9"/>
      <c r="AA129" s="9"/>
      <c r="AB129" s="9"/>
      <c r="AC129" s="9"/>
      <c r="AD129" s="9"/>
    </row>
    <row r="130" spans="1:30" x14ac:dyDescent="0.3">
      <c r="A130" s="9"/>
      <c r="B130" s="10"/>
      <c r="C130" s="9"/>
      <c r="D130" s="10"/>
      <c r="F130" s="24"/>
      <c r="G130" s="24"/>
      <c r="H130" s="25"/>
      <c r="Y130" s="9"/>
      <c r="Z130" s="9"/>
      <c r="AA130" s="9"/>
      <c r="AB130" s="9"/>
      <c r="AC130" s="9"/>
      <c r="AD130" s="9"/>
    </row>
    <row r="131" spans="1:30" x14ac:dyDescent="0.3">
      <c r="A131" s="9"/>
      <c r="B131" s="10"/>
      <c r="C131" s="9"/>
      <c r="D131" s="10"/>
      <c r="F131" s="24"/>
      <c r="G131" s="24"/>
      <c r="H131" s="25"/>
      <c r="Y131" s="9"/>
      <c r="Z131" s="9"/>
      <c r="AA131" s="9"/>
      <c r="AB131" s="9"/>
      <c r="AC131" s="9"/>
      <c r="AD131" s="9"/>
    </row>
    <row r="132" spans="1:30" x14ac:dyDescent="0.3">
      <c r="A132" s="9"/>
      <c r="B132" s="10"/>
      <c r="C132" s="9"/>
      <c r="D132" s="10"/>
      <c r="F132" s="24"/>
      <c r="G132" s="24"/>
      <c r="H132" s="25"/>
      <c r="Y132" s="9"/>
      <c r="Z132" s="9"/>
      <c r="AA132" s="9"/>
      <c r="AB132" s="9"/>
      <c r="AC132" s="9"/>
      <c r="AD132" s="9"/>
    </row>
    <row r="133" spans="1:30" x14ac:dyDescent="0.3">
      <c r="A133" s="9"/>
      <c r="B133" s="10"/>
      <c r="C133" s="9"/>
      <c r="D133" s="10"/>
      <c r="F133" s="24"/>
      <c r="G133" s="24"/>
      <c r="H133" s="25"/>
      <c r="Y133" s="9"/>
      <c r="Z133" s="9"/>
      <c r="AA133" s="9"/>
      <c r="AB133" s="9"/>
      <c r="AC133" s="9"/>
      <c r="AD133" s="9"/>
    </row>
    <row r="134" spans="1:30" x14ac:dyDescent="0.3">
      <c r="A134" s="9"/>
      <c r="B134" s="10"/>
      <c r="C134" s="9"/>
      <c r="D134" s="10"/>
      <c r="F134" s="24"/>
      <c r="G134" s="24"/>
      <c r="H134" s="25"/>
      <c r="Y134" s="9"/>
      <c r="Z134" s="9"/>
      <c r="AA134" s="9"/>
      <c r="AB134" s="9"/>
      <c r="AC134" s="9"/>
      <c r="AD134" s="9"/>
    </row>
    <row r="135" spans="1:30" x14ac:dyDescent="0.3">
      <c r="A135" s="9"/>
      <c r="B135" s="10"/>
      <c r="C135" s="9"/>
      <c r="D135" s="10"/>
      <c r="F135" s="24"/>
      <c r="G135" s="24"/>
      <c r="H135" s="25"/>
      <c r="Y135" s="9"/>
      <c r="Z135" s="9"/>
      <c r="AA135" s="9"/>
      <c r="AB135" s="9"/>
      <c r="AC135" s="9"/>
      <c r="AD135" s="9"/>
    </row>
    <row r="136" spans="1:30" x14ac:dyDescent="0.3">
      <c r="A136" s="9"/>
      <c r="B136" s="10"/>
      <c r="C136" s="9"/>
      <c r="D136" s="10"/>
      <c r="F136" s="24"/>
      <c r="G136" s="24"/>
      <c r="H136" s="25"/>
      <c r="Y136" s="9"/>
      <c r="Z136" s="9"/>
      <c r="AA136" s="9"/>
      <c r="AB136" s="9"/>
      <c r="AC136" s="9"/>
      <c r="AD136" s="9"/>
    </row>
    <row r="137" spans="1:30" x14ac:dyDescent="0.3">
      <c r="A137" s="9"/>
      <c r="B137" s="10"/>
      <c r="C137" s="9"/>
      <c r="D137" s="10"/>
      <c r="F137" s="24"/>
      <c r="G137" s="24"/>
      <c r="H137" s="25"/>
      <c r="Y137" s="9"/>
      <c r="Z137" s="9"/>
      <c r="AA137" s="9"/>
      <c r="AB137" s="9"/>
      <c r="AC137" s="9"/>
      <c r="AD137" s="9"/>
    </row>
    <row r="138" spans="1:30" x14ac:dyDescent="0.3">
      <c r="A138" s="9"/>
      <c r="B138" s="10"/>
      <c r="C138" s="9"/>
      <c r="D138" s="10"/>
      <c r="F138" s="24"/>
      <c r="G138" s="24"/>
      <c r="H138" s="25"/>
      <c r="Y138" s="9"/>
      <c r="Z138" s="9"/>
      <c r="AA138" s="9"/>
      <c r="AB138" s="9"/>
      <c r="AC138" s="9"/>
      <c r="AD138" s="9"/>
    </row>
    <row r="139" spans="1:30" x14ac:dyDescent="0.3">
      <c r="A139" s="9"/>
      <c r="B139" s="10"/>
      <c r="C139" s="9"/>
      <c r="D139" s="10"/>
      <c r="F139" s="24"/>
      <c r="G139" s="24"/>
      <c r="H139" s="25"/>
      <c r="Y139" s="9"/>
      <c r="Z139" s="9"/>
      <c r="AA139" s="9"/>
      <c r="AB139" s="9"/>
      <c r="AC139" s="9"/>
      <c r="AD139" s="9"/>
    </row>
    <row r="140" spans="1:30" x14ac:dyDescent="0.3">
      <c r="A140" s="9"/>
      <c r="B140" s="10"/>
      <c r="C140" s="9"/>
      <c r="D140" s="10"/>
      <c r="F140" s="24"/>
      <c r="G140" s="24"/>
      <c r="H140" s="25"/>
      <c r="Y140" s="9"/>
      <c r="Z140" s="9"/>
      <c r="AA140" s="9"/>
      <c r="AB140" s="9"/>
      <c r="AC140" s="9"/>
      <c r="AD140" s="9"/>
    </row>
    <row r="141" spans="1:30" x14ac:dyDescent="0.3">
      <c r="A141" s="9"/>
      <c r="B141" s="10"/>
      <c r="C141" s="9"/>
      <c r="D141" s="10"/>
      <c r="F141" s="24"/>
      <c r="G141" s="24"/>
      <c r="H141" s="25"/>
      <c r="Y141" s="9"/>
      <c r="Z141" s="9"/>
      <c r="AA141" s="9"/>
      <c r="AB141" s="9"/>
      <c r="AC141" s="9"/>
      <c r="AD141" s="9"/>
    </row>
    <row r="142" spans="1:30" x14ac:dyDescent="0.3">
      <c r="A142" s="9"/>
      <c r="B142" s="10"/>
      <c r="C142" s="9"/>
      <c r="D142" s="10"/>
      <c r="F142" s="24"/>
      <c r="G142" s="24"/>
      <c r="H142" s="25"/>
      <c r="Y142" s="9"/>
      <c r="Z142" s="9"/>
      <c r="AA142" s="9"/>
      <c r="AB142" s="9"/>
      <c r="AC142" s="9"/>
      <c r="AD142" s="9"/>
    </row>
    <row r="143" spans="1:30" x14ac:dyDescent="0.3">
      <c r="A143" s="9"/>
      <c r="B143" s="10"/>
      <c r="C143" s="9"/>
      <c r="D143" s="10"/>
      <c r="F143" s="24"/>
      <c r="G143" s="24"/>
      <c r="H143" s="25"/>
      <c r="Y143" s="9"/>
      <c r="Z143" s="9"/>
      <c r="AA143" s="9"/>
      <c r="AB143" s="9"/>
      <c r="AC143" s="9"/>
      <c r="AD143" s="9"/>
    </row>
    <row r="144" spans="1:30" x14ac:dyDescent="0.3">
      <c r="A144" s="9"/>
      <c r="B144" s="10"/>
      <c r="C144" s="9"/>
      <c r="D144" s="10"/>
      <c r="F144" s="24"/>
      <c r="G144" s="24"/>
      <c r="H144" s="25"/>
      <c r="Y144" s="9"/>
      <c r="Z144" s="9"/>
      <c r="AA144" s="9"/>
      <c r="AB144" s="9"/>
      <c r="AC144" s="9"/>
      <c r="AD144" s="9"/>
    </row>
    <row r="145" spans="1:30" x14ac:dyDescent="0.3">
      <c r="A145" s="9"/>
      <c r="B145" s="10"/>
      <c r="C145" s="9"/>
      <c r="D145" s="10"/>
      <c r="F145" s="24"/>
      <c r="G145" s="24"/>
      <c r="H145" s="25"/>
      <c r="Y145" s="9"/>
      <c r="Z145" s="9"/>
      <c r="AA145" s="9"/>
      <c r="AB145" s="9"/>
      <c r="AC145" s="9"/>
      <c r="AD145" s="9"/>
    </row>
    <row r="146" spans="1:30" x14ac:dyDescent="0.3">
      <c r="A146" s="9"/>
      <c r="B146" s="10"/>
      <c r="C146" s="9"/>
      <c r="D146" s="10"/>
      <c r="F146" s="24"/>
      <c r="G146" s="24"/>
      <c r="H146" s="25"/>
      <c r="Y146" s="9"/>
      <c r="Z146" s="9"/>
      <c r="AA146" s="9"/>
      <c r="AB146" s="9"/>
      <c r="AC146" s="9"/>
      <c r="AD146" s="9"/>
    </row>
    <row r="147" spans="1:30" x14ac:dyDescent="0.3">
      <c r="A147" s="9"/>
      <c r="B147" s="10"/>
      <c r="C147" s="9"/>
      <c r="D147" s="10"/>
      <c r="F147" s="24"/>
      <c r="G147" s="24"/>
      <c r="H147" s="25"/>
      <c r="Y147" s="9"/>
      <c r="Z147" s="9"/>
      <c r="AA147" s="9"/>
      <c r="AB147" s="9"/>
      <c r="AC147" s="9"/>
      <c r="AD147" s="9"/>
    </row>
    <row r="148" spans="1:30" x14ac:dyDescent="0.3">
      <c r="A148" s="9"/>
      <c r="B148" s="10"/>
      <c r="C148" s="9"/>
      <c r="D148" s="10"/>
      <c r="F148" s="24"/>
      <c r="G148" s="24"/>
      <c r="H148" s="25"/>
      <c r="Y148" s="9"/>
      <c r="Z148" s="9"/>
      <c r="AA148" s="9"/>
      <c r="AB148" s="9"/>
      <c r="AC148" s="9"/>
      <c r="AD148" s="9"/>
    </row>
    <row r="149" spans="1:30" x14ac:dyDescent="0.3">
      <c r="A149" s="9"/>
      <c r="B149" s="10"/>
      <c r="C149" s="9"/>
      <c r="D149" s="10"/>
      <c r="F149" s="24"/>
      <c r="G149" s="24"/>
      <c r="H149" s="25"/>
      <c r="Y149" s="9"/>
      <c r="Z149" s="9"/>
      <c r="AA149" s="9"/>
      <c r="AB149" s="9"/>
      <c r="AC149" s="9"/>
      <c r="AD149" s="9"/>
    </row>
    <row r="150" spans="1:30" x14ac:dyDescent="0.3">
      <c r="A150" s="9"/>
      <c r="B150" s="10"/>
      <c r="C150" s="9"/>
      <c r="D150" s="10"/>
      <c r="F150" s="24"/>
      <c r="G150" s="24"/>
      <c r="H150" s="25"/>
      <c r="Y150" s="9"/>
      <c r="Z150" s="9"/>
      <c r="AA150" s="9"/>
      <c r="AB150" s="9"/>
      <c r="AC150" s="9"/>
      <c r="AD150" s="9"/>
    </row>
    <row r="151" spans="1:30" x14ac:dyDescent="0.3">
      <c r="A151" s="9"/>
      <c r="B151" s="10"/>
      <c r="C151" s="9"/>
      <c r="D151" s="10"/>
      <c r="F151" s="24"/>
      <c r="G151" s="24"/>
      <c r="H151" s="25"/>
      <c r="Y151" s="9"/>
      <c r="Z151" s="9"/>
      <c r="AA151" s="9"/>
      <c r="AB151" s="9"/>
      <c r="AC151" s="9"/>
      <c r="AD151" s="9"/>
    </row>
    <row r="152" spans="1:30" x14ac:dyDescent="0.3">
      <c r="A152" s="9"/>
      <c r="B152" s="10"/>
      <c r="C152" s="9"/>
      <c r="D152" s="10"/>
      <c r="F152" s="24"/>
      <c r="G152" s="24"/>
      <c r="H152" s="25"/>
      <c r="Y152" s="9"/>
      <c r="Z152" s="9"/>
      <c r="AA152" s="9"/>
      <c r="AB152" s="9"/>
      <c r="AC152" s="9"/>
      <c r="AD152" s="9"/>
    </row>
    <row r="153" spans="1:30" x14ac:dyDescent="0.3">
      <c r="A153" s="9"/>
      <c r="B153" s="10"/>
      <c r="C153" s="9"/>
      <c r="D153" s="10"/>
      <c r="F153" s="24"/>
      <c r="G153" s="24"/>
      <c r="H153" s="25"/>
      <c r="Y153" s="9"/>
      <c r="Z153" s="9"/>
      <c r="AA153" s="9"/>
      <c r="AB153" s="9"/>
      <c r="AC153" s="9"/>
      <c r="AD153" s="9"/>
    </row>
    <row r="154" spans="1:30" x14ac:dyDescent="0.3">
      <c r="A154" s="9"/>
      <c r="B154" s="10"/>
      <c r="C154" s="9"/>
      <c r="D154" s="10"/>
      <c r="F154" s="24"/>
      <c r="G154" s="24"/>
      <c r="H154" s="25"/>
      <c r="Y154" s="9"/>
      <c r="Z154" s="9"/>
      <c r="AA154" s="9"/>
      <c r="AB154" s="9"/>
      <c r="AC154" s="9"/>
      <c r="AD154" s="9"/>
    </row>
    <row r="155" spans="1:30" x14ac:dyDescent="0.3">
      <c r="A155" s="9"/>
      <c r="B155" s="10"/>
      <c r="C155" s="9"/>
      <c r="D155" s="10"/>
      <c r="F155" s="24"/>
      <c r="G155" s="24"/>
      <c r="H155" s="25"/>
      <c r="Y155" s="9"/>
      <c r="Z155" s="9"/>
      <c r="AA155" s="9"/>
      <c r="AB155" s="9"/>
      <c r="AC155" s="9"/>
      <c r="AD155" s="9"/>
    </row>
    <row r="156" spans="1:30" x14ac:dyDescent="0.3">
      <c r="A156" s="9"/>
      <c r="B156" s="10"/>
      <c r="C156" s="9"/>
      <c r="D156" s="10"/>
      <c r="F156" s="24"/>
      <c r="G156" s="24"/>
      <c r="H156" s="25"/>
      <c r="Y156" s="9"/>
      <c r="Z156" s="9"/>
      <c r="AA156" s="9"/>
      <c r="AB156" s="9"/>
      <c r="AC156" s="9"/>
      <c r="AD156" s="9"/>
    </row>
    <row r="157" spans="1:30" x14ac:dyDescent="0.3">
      <c r="A157" s="9"/>
      <c r="B157" s="10"/>
      <c r="C157" s="9"/>
      <c r="D157" s="10"/>
      <c r="F157" s="24"/>
      <c r="G157" s="24"/>
      <c r="H157" s="25"/>
      <c r="Y157" s="9"/>
      <c r="Z157" s="9"/>
      <c r="AA157" s="9"/>
      <c r="AB157" s="9"/>
      <c r="AC157" s="9"/>
      <c r="AD157" s="9"/>
    </row>
    <row r="158" spans="1:30" x14ac:dyDescent="0.3">
      <c r="A158" s="9"/>
      <c r="B158" s="10"/>
      <c r="C158" s="9"/>
      <c r="D158" s="10"/>
      <c r="F158" s="24"/>
      <c r="G158" s="24"/>
      <c r="H158" s="25"/>
      <c r="Y158" s="9"/>
      <c r="Z158" s="9"/>
      <c r="AA158" s="9"/>
      <c r="AB158" s="9"/>
      <c r="AC158" s="9"/>
      <c r="AD158" s="9"/>
    </row>
    <row r="159" spans="1:30" x14ac:dyDescent="0.3">
      <c r="A159" s="9"/>
      <c r="B159" s="10"/>
      <c r="C159" s="9"/>
      <c r="D159" s="10"/>
      <c r="F159" s="24"/>
      <c r="G159" s="24"/>
      <c r="H159" s="25"/>
      <c r="Y159" s="9"/>
      <c r="Z159" s="9"/>
      <c r="AA159" s="9"/>
      <c r="AB159" s="9"/>
      <c r="AC159" s="9"/>
      <c r="AD159" s="9"/>
    </row>
    <row r="160" spans="1:30" x14ac:dyDescent="0.3">
      <c r="A160" s="9"/>
      <c r="B160" s="10"/>
      <c r="C160" s="9"/>
      <c r="D160" s="10"/>
      <c r="F160" s="24"/>
      <c r="G160" s="24"/>
      <c r="H160" s="25"/>
      <c r="Y160" s="9"/>
      <c r="Z160" s="9"/>
      <c r="AA160" s="9"/>
      <c r="AB160" s="9"/>
      <c r="AC160" s="9"/>
      <c r="AD160" s="9"/>
    </row>
    <row r="161" spans="1:30" x14ac:dyDescent="0.3">
      <c r="A161" s="9"/>
      <c r="B161" s="10"/>
      <c r="C161" s="9"/>
      <c r="D161" s="10"/>
      <c r="F161" s="24"/>
      <c r="G161" s="24"/>
      <c r="H161" s="25"/>
      <c r="Y161" s="9"/>
      <c r="Z161" s="9"/>
      <c r="AA161" s="9"/>
      <c r="AB161" s="9"/>
      <c r="AC161" s="9"/>
      <c r="AD161" s="9"/>
    </row>
    <row r="162" spans="1:30" x14ac:dyDescent="0.3">
      <c r="A162" s="9"/>
      <c r="B162" s="10"/>
      <c r="C162" s="9"/>
      <c r="D162" s="10"/>
      <c r="F162" s="24"/>
      <c r="G162" s="24"/>
      <c r="H162" s="25"/>
      <c r="Y162" s="9"/>
      <c r="Z162" s="9"/>
      <c r="AA162" s="9"/>
      <c r="AB162" s="9"/>
      <c r="AC162" s="9"/>
      <c r="AD162" s="9"/>
    </row>
    <row r="163" spans="1:30" x14ac:dyDescent="0.3">
      <c r="A163" s="9"/>
      <c r="B163" s="10"/>
      <c r="C163" s="9"/>
      <c r="D163" s="10"/>
      <c r="F163" s="24"/>
      <c r="G163" s="24"/>
      <c r="H163" s="25"/>
      <c r="Y163" s="9"/>
      <c r="Z163" s="9"/>
      <c r="AA163" s="9"/>
      <c r="AB163" s="9"/>
      <c r="AC163" s="9"/>
      <c r="AD163" s="9"/>
    </row>
    <row r="164" spans="1:30" x14ac:dyDescent="0.3">
      <c r="A164" s="9"/>
      <c r="B164" s="10"/>
      <c r="C164" s="9"/>
      <c r="D164" s="10"/>
      <c r="F164" s="24"/>
      <c r="G164" s="24"/>
      <c r="H164" s="25"/>
      <c r="Y164" s="9"/>
      <c r="Z164" s="9"/>
      <c r="AA164" s="9"/>
      <c r="AB164" s="9"/>
      <c r="AC164" s="9"/>
      <c r="AD164" s="9"/>
    </row>
    <row r="165" spans="1:30" x14ac:dyDescent="0.3">
      <c r="A165" s="9"/>
      <c r="B165" s="10"/>
      <c r="C165" s="9"/>
      <c r="D165" s="10"/>
      <c r="F165" s="24"/>
      <c r="G165" s="24"/>
      <c r="H165" s="25"/>
      <c r="Y165" s="9"/>
      <c r="Z165" s="9"/>
      <c r="AA165" s="9"/>
      <c r="AB165" s="9"/>
      <c r="AC165" s="9"/>
      <c r="AD165" s="9"/>
    </row>
    <row r="166" spans="1:30" x14ac:dyDescent="0.3">
      <c r="A166" s="9"/>
      <c r="B166" s="10"/>
      <c r="C166" s="9"/>
      <c r="D166" s="10"/>
      <c r="F166" s="24"/>
      <c r="G166" s="24"/>
      <c r="H166" s="25"/>
      <c r="Y166" s="9"/>
      <c r="Z166" s="9"/>
      <c r="AA166" s="9"/>
      <c r="AB166" s="9"/>
      <c r="AC166" s="9"/>
      <c r="AD166" s="9"/>
    </row>
    <row r="167" spans="1:30" x14ac:dyDescent="0.3">
      <c r="A167" s="9"/>
      <c r="B167" s="10"/>
      <c r="C167" s="9"/>
      <c r="D167" s="10"/>
      <c r="F167" s="24"/>
      <c r="G167" s="24"/>
      <c r="H167" s="25"/>
      <c r="Y167" s="9"/>
      <c r="Z167" s="9"/>
      <c r="AA167" s="9"/>
      <c r="AB167" s="9"/>
      <c r="AC167" s="9"/>
      <c r="AD167" s="9"/>
    </row>
    <row r="168" spans="1:30" x14ac:dyDescent="0.3">
      <c r="A168" s="9"/>
      <c r="B168" s="10"/>
      <c r="C168" s="9"/>
      <c r="D168" s="10"/>
      <c r="F168" s="24"/>
      <c r="G168" s="24"/>
      <c r="H168" s="25"/>
      <c r="Y168" s="9"/>
      <c r="Z168" s="9"/>
      <c r="AA168" s="9"/>
      <c r="AB168" s="9"/>
      <c r="AC168" s="9"/>
      <c r="AD168" s="9"/>
    </row>
    <row r="169" spans="1:30" x14ac:dyDescent="0.3">
      <c r="A169" s="9"/>
      <c r="B169" s="10"/>
      <c r="C169" s="9"/>
      <c r="D169" s="10"/>
      <c r="F169" s="24"/>
      <c r="G169" s="24"/>
      <c r="H169" s="25"/>
      <c r="Y169" s="9"/>
      <c r="Z169" s="9"/>
      <c r="AA169" s="9"/>
      <c r="AB169" s="9"/>
      <c r="AC169" s="9"/>
      <c r="AD169" s="9"/>
    </row>
    <row r="170" spans="1:30" x14ac:dyDescent="0.3">
      <c r="A170" s="9"/>
      <c r="B170" s="10"/>
      <c r="C170" s="9"/>
      <c r="D170" s="10"/>
      <c r="F170" s="24"/>
      <c r="G170" s="24"/>
      <c r="H170" s="25"/>
      <c r="Y170" s="9"/>
      <c r="Z170" s="9"/>
      <c r="AA170" s="9"/>
      <c r="AB170" s="9"/>
      <c r="AC170" s="9"/>
      <c r="AD170" s="9"/>
    </row>
    <row r="171" spans="1:30" x14ac:dyDescent="0.3">
      <c r="A171" s="9"/>
      <c r="B171" s="10"/>
      <c r="C171" s="9"/>
      <c r="D171" s="10"/>
      <c r="F171" s="24"/>
      <c r="G171" s="24"/>
      <c r="H171" s="25"/>
      <c r="Y171" s="9"/>
      <c r="Z171" s="9"/>
      <c r="AA171" s="9"/>
      <c r="AB171" s="9"/>
      <c r="AC171" s="9"/>
      <c r="AD171" s="9"/>
    </row>
    <row r="172" spans="1:30" x14ac:dyDescent="0.3">
      <c r="A172" s="9"/>
      <c r="B172" s="10"/>
      <c r="C172" s="9"/>
      <c r="D172" s="10"/>
      <c r="F172" s="24"/>
      <c r="G172" s="24"/>
      <c r="H172" s="25"/>
      <c r="Y172" s="9"/>
      <c r="Z172" s="9"/>
      <c r="AA172" s="9"/>
      <c r="AB172" s="9"/>
      <c r="AC172" s="9"/>
      <c r="AD172" s="9"/>
    </row>
    <row r="173" spans="1:30" x14ac:dyDescent="0.3">
      <c r="A173" s="9"/>
      <c r="B173" s="10"/>
      <c r="C173" s="9"/>
      <c r="D173" s="10"/>
      <c r="F173" s="24"/>
      <c r="G173" s="24"/>
      <c r="H173" s="25"/>
      <c r="Y173" s="9"/>
      <c r="Z173" s="9"/>
      <c r="AA173" s="9"/>
      <c r="AB173" s="9"/>
      <c r="AC173" s="9"/>
      <c r="AD173" s="9"/>
    </row>
    <row r="174" spans="1:30" x14ac:dyDescent="0.3">
      <c r="A174" s="9"/>
      <c r="B174" s="10"/>
      <c r="C174" s="9"/>
      <c r="D174" s="10"/>
      <c r="F174" s="24"/>
      <c r="G174" s="24"/>
      <c r="H174" s="25"/>
      <c r="Y174" s="9"/>
      <c r="Z174" s="9"/>
      <c r="AA174" s="9"/>
      <c r="AB174" s="9"/>
      <c r="AC174" s="9"/>
      <c r="AD174" s="9"/>
    </row>
    <row r="175" spans="1:30" x14ac:dyDescent="0.3">
      <c r="A175" s="9"/>
      <c r="B175" s="10"/>
      <c r="C175" s="9"/>
      <c r="D175" s="10"/>
      <c r="F175" s="24"/>
      <c r="G175" s="24"/>
      <c r="H175" s="25"/>
      <c r="Y175" s="9"/>
      <c r="Z175" s="9"/>
      <c r="AA175" s="9"/>
      <c r="AB175" s="9"/>
      <c r="AC175" s="9"/>
      <c r="AD175" s="9"/>
    </row>
    <row r="176" spans="1:30" x14ac:dyDescent="0.3">
      <c r="A176" s="9"/>
      <c r="B176" s="10"/>
      <c r="C176" s="9"/>
      <c r="D176" s="10"/>
      <c r="F176" s="24"/>
      <c r="G176" s="24"/>
      <c r="H176" s="25"/>
      <c r="Y176" s="9"/>
      <c r="Z176" s="9"/>
      <c r="AA176" s="9"/>
      <c r="AB176" s="9"/>
      <c r="AC176" s="9"/>
      <c r="AD176" s="9"/>
    </row>
    <row r="177" spans="1:30" x14ac:dyDescent="0.3">
      <c r="A177" s="9"/>
      <c r="B177" s="10"/>
      <c r="C177" s="9"/>
      <c r="D177" s="10"/>
      <c r="F177" s="24"/>
      <c r="G177" s="24"/>
      <c r="H177" s="25"/>
      <c r="Y177" s="9"/>
      <c r="Z177" s="9"/>
      <c r="AA177" s="9"/>
      <c r="AB177" s="9"/>
      <c r="AC177" s="9"/>
      <c r="AD177" s="9"/>
    </row>
    <row r="178" spans="1:30" x14ac:dyDescent="0.3">
      <c r="A178" s="9"/>
      <c r="B178" s="10"/>
      <c r="C178" s="9"/>
      <c r="D178" s="10"/>
      <c r="F178" s="24"/>
      <c r="G178" s="24"/>
      <c r="H178" s="25"/>
      <c r="Y178" s="9"/>
      <c r="Z178" s="9"/>
      <c r="AA178" s="9"/>
      <c r="AB178" s="9"/>
      <c r="AC178" s="9"/>
      <c r="AD178" s="9"/>
    </row>
    <row r="179" spans="1:30" x14ac:dyDescent="0.3">
      <c r="A179" s="9"/>
      <c r="B179" s="10"/>
      <c r="C179" s="9"/>
      <c r="D179" s="10"/>
      <c r="F179" s="24"/>
      <c r="G179" s="24"/>
      <c r="H179" s="25"/>
      <c r="Y179" s="9"/>
      <c r="Z179" s="9"/>
      <c r="AA179" s="9"/>
      <c r="AB179" s="9"/>
      <c r="AC179" s="9"/>
      <c r="AD179" s="9"/>
    </row>
    <row r="180" spans="1:30" x14ac:dyDescent="0.3">
      <c r="A180" s="9"/>
      <c r="B180" s="10"/>
      <c r="C180" s="9"/>
      <c r="D180" s="10"/>
      <c r="F180" s="24"/>
      <c r="G180" s="24"/>
      <c r="H180" s="25"/>
      <c r="Y180" s="9"/>
      <c r="Z180" s="9"/>
      <c r="AA180" s="9"/>
      <c r="AB180" s="9"/>
      <c r="AC180" s="9"/>
      <c r="AD180" s="9"/>
    </row>
    <row r="181" spans="1:30" x14ac:dyDescent="0.3">
      <c r="A181" s="9"/>
      <c r="B181" s="10"/>
      <c r="C181" s="9"/>
      <c r="D181" s="10"/>
      <c r="F181" s="24"/>
      <c r="G181" s="24"/>
      <c r="H181" s="25"/>
      <c r="Y181" s="9"/>
      <c r="Z181" s="9"/>
      <c r="AA181" s="9"/>
      <c r="AB181" s="9"/>
      <c r="AC181" s="9"/>
      <c r="AD181" s="9"/>
    </row>
    <row r="182" spans="1:30" x14ac:dyDescent="0.3">
      <c r="A182" s="9"/>
      <c r="B182" s="10"/>
      <c r="C182" s="9"/>
      <c r="D182" s="10"/>
      <c r="F182" s="24"/>
      <c r="G182" s="24"/>
      <c r="H182" s="25"/>
      <c r="Y182" s="9"/>
      <c r="Z182" s="9"/>
      <c r="AA182" s="9"/>
      <c r="AB182" s="9"/>
      <c r="AC182" s="9"/>
      <c r="AD182" s="9"/>
    </row>
    <row r="183" spans="1:30" x14ac:dyDescent="0.3">
      <c r="A183" s="9"/>
      <c r="B183" s="10"/>
      <c r="C183" s="9"/>
      <c r="D183" s="10"/>
      <c r="F183" s="24"/>
      <c r="G183" s="24"/>
      <c r="H183" s="25"/>
      <c r="Y183" s="9"/>
      <c r="Z183" s="9"/>
      <c r="AA183" s="9"/>
      <c r="AB183" s="9"/>
      <c r="AC183" s="9"/>
      <c r="AD183" s="9"/>
    </row>
    <row r="184" spans="1:30" x14ac:dyDescent="0.3">
      <c r="A184" s="9"/>
      <c r="B184" s="10"/>
      <c r="C184" s="9"/>
      <c r="D184" s="10"/>
      <c r="F184" s="24"/>
      <c r="G184" s="24"/>
      <c r="H184" s="25"/>
      <c r="Y184" s="9"/>
      <c r="Z184" s="9"/>
      <c r="AA184" s="9"/>
      <c r="AB184" s="9"/>
      <c r="AC184" s="9"/>
      <c r="AD184" s="9"/>
    </row>
    <row r="185" spans="1:30" x14ac:dyDescent="0.3">
      <c r="A185" s="9"/>
      <c r="B185" s="10"/>
      <c r="C185" s="9"/>
      <c r="D185" s="10"/>
      <c r="F185" s="24"/>
      <c r="G185" s="24"/>
      <c r="H185" s="25"/>
      <c r="Y185" s="9"/>
      <c r="Z185" s="9"/>
      <c r="AA185" s="9"/>
      <c r="AB185" s="9"/>
      <c r="AC185" s="9"/>
      <c r="AD185" s="9"/>
    </row>
    <row r="186" spans="1:30" x14ac:dyDescent="0.3">
      <c r="A186" s="9"/>
      <c r="B186" s="10"/>
      <c r="C186" s="9"/>
      <c r="D186" s="10"/>
      <c r="F186" s="24"/>
      <c r="G186" s="24"/>
      <c r="H186" s="25"/>
      <c r="Y186" s="9"/>
      <c r="Z186" s="9"/>
      <c r="AA186" s="9"/>
      <c r="AB186" s="9"/>
      <c r="AC186" s="9"/>
      <c r="AD186" s="9"/>
    </row>
    <row r="187" spans="1:30" x14ac:dyDescent="0.3">
      <c r="A187" s="9"/>
      <c r="B187" s="10"/>
      <c r="C187" s="9"/>
      <c r="D187" s="10"/>
      <c r="F187" s="24"/>
      <c r="G187" s="24"/>
      <c r="H187" s="25"/>
      <c r="Y187" s="9"/>
      <c r="Z187" s="9"/>
      <c r="AA187" s="9"/>
      <c r="AB187" s="9"/>
      <c r="AC187" s="9"/>
      <c r="AD187" s="9"/>
    </row>
    <row r="188" spans="1:30" x14ac:dyDescent="0.3">
      <c r="A188" s="9"/>
      <c r="B188" s="10"/>
      <c r="C188" s="9"/>
      <c r="D188" s="10"/>
      <c r="F188" s="24"/>
      <c r="G188" s="24"/>
      <c r="H188" s="25"/>
      <c r="Y188" s="9"/>
      <c r="Z188" s="9"/>
      <c r="AA188" s="9"/>
      <c r="AB188" s="9"/>
      <c r="AC188" s="9"/>
      <c r="AD188" s="9"/>
    </row>
    <row r="189" spans="1:30" x14ac:dyDescent="0.3">
      <c r="A189" s="9"/>
      <c r="B189" s="10"/>
      <c r="C189" s="9"/>
      <c r="D189" s="10"/>
      <c r="F189" s="24"/>
      <c r="G189" s="24"/>
      <c r="H189" s="25"/>
      <c r="Y189" s="9"/>
      <c r="Z189" s="9"/>
      <c r="AA189" s="9"/>
      <c r="AB189" s="9"/>
      <c r="AC189" s="9"/>
      <c r="AD189" s="9"/>
    </row>
    <row r="190" spans="1:30" x14ac:dyDescent="0.3">
      <c r="A190" s="9"/>
      <c r="B190" s="10"/>
      <c r="C190" s="9"/>
      <c r="D190" s="10"/>
      <c r="F190" s="24"/>
      <c r="G190" s="24"/>
      <c r="H190" s="25"/>
      <c r="Y190" s="9"/>
      <c r="Z190" s="9"/>
      <c r="AA190" s="9"/>
      <c r="AB190" s="9"/>
      <c r="AC190" s="9"/>
      <c r="AD190" s="9"/>
    </row>
    <row r="191" spans="1:30" x14ac:dyDescent="0.3">
      <c r="A191" s="9"/>
      <c r="B191" s="10"/>
      <c r="C191" s="9"/>
      <c r="D191" s="10"/>
      <c r="F191" s="24"/>
      <c r="G191" s="24"/>
      <c r="H191" s="25"/>
      <c r="Y191" s="9"/>
      <c r="Z191" s="9"/>
      <c r="AA191" s="9"/>
      <c r="AB191" s="9"/>
      <c r="AC191" s="9"/>
      <c r="AD191" s="9"/>
    </row>
    <row r="192" spans="1:30" x14ac:dyDescent="0.3">
      <c r="A192" s="9"/>
      <c r="B192" s="10"/>
      <c r="C192" s="9"/>
      <c r="D192" s="10"/>
      <c r="F192" s="24"/>
      <c r="G192" s="24"/>
      <c r="H192" s="25"/>
      <c r="Y192" s="9"/>
      <c r="Z192" s="9"/>
      <c r="AA192" s="9"/>
      <c r="AB192" s="9"/>
      <c r="AC192" s="9"/>
      <c r="AD192" s="9"/>
    </row>
    <row r="193" spans="1:30" x14ac:dyDescent="0.3">
      <c r="A193" s="9"/>
      <c r="B193" s="10"/>
      <c r="C193" s="9"/>
      <c r="D193" s="10"/>
      <c r="F193" s="24"/>
      <c r="G193" s="24"/>
      <c r="H193" s="25"/>
      <c r="Y193" s="9"/>
      <c r="Z193" s="9"/>
      <c r="AA193" s="9"/>
      <c r="AB193" s="9"/>
      <c r="AC193" s="9"/>
      <c r="AD193" s="9"/>
    </row>
    <row r="194" spans="1:30" x14ac:dyDescent="0.3">
      <c r="A194" s="9"/>
      <c r="B194" s="10"/>
      <c r="C194" s="9"/>
      <c r="D194" s="10"/>
      <c r="F194" s="24"/>
      <c r="G194" s="24"/>
      <c r="H194" s="25"/>
      <c r="Y194" s="9"/>
      <c r="Z194" s="9"/>
      <c r="AA194" s="9"/>
      <c r="AB194" s="9"/>
      <c r="AC194" s="9"/>
      <c r="AD194" s="9"/>
    </row>
    <row r="195" spans="1:30" x14ac:dyDescent="0.3">
      <c r="A195" s="9"/>
      <c r="B195" s="10"/>
      <c r="C195" s="9"/>
      <c r="D195" s="10"/>
      <c r="F195" s="24"/>
      <c r="G195" s="24"/>
      <c r="H195" s="25"/>
      <c r="Y195" s="9"/>
      <c r="Z195" s="9"/>
      <c r="AA195" s="9"/>
      <c r="AB195" s="9"/>
      <c r="AC195" s="9"/>
      <c r="AD195" s="9"/>
    </row>
    <row r="196" spans="1:30" x14ac:dyDescent="0.3">
      <c r="A196" s="9"/>
      <c r="B196" s="10"/>
      <c r="C196" s="9"/>
      <c r="D196" s="10"/>
      <c r="F196" s="24"/>
      <c r="G196" s="24"/>
      <c r="H196" s="25"/>
      <c r="Y196" s="9"/>
      <c r="Z196" s="9"/>
      <c r="AA196" s="9"/>
      <c r="AB196" s="9"/>
      <c r="AC196" s="9"/>
      <c r="AD196" s="9"/>
    </row>
    <row r="197" spans="1:30" x14ac:dyDescent="0.3">
      <c r="A197" s="9"/>
      <c r="B197" s="10"/>
      <c r="C197" s="9"/>
      <c r="D197" s="10"/>
      <c r="F197" s="24"/>
      <c r="G197" s="24"/>
      <c r="H197" s="25"/>
      <c r="Y197" s="9"/>
      <c r="Z197" s="9"/>
      <c r="AA197" s="9"/>
      <c r="AB197" s="9"/>
      <c r="AC197" s="9"/>
      <c r="AD197" s="9"/>
    </row>
    <row r="198" spans="1:30" x14ac:dyDescent="0.3">
      <c r="A198" s="9"/>
      <c r="B198" s="10"/>
      <c r="C198" s="9"/>
      <c r="D198" s="10"/>
      <c r="F198" s="24"/>
      <c r="G198" s="24"/>
      <c r="H198" s="25"/>
      <c r="Y198" s="9"/>
      <c r="Z198" s="9"/>
      <c r="AA198" s="9"/>
      <c r="AB198" s="9"/>
      <c r="AC198" s="9"/>
      <c r="AD198" s="9"/>
    </row>
    <row r="199" spans="1:30" x14ac:dyDescent="0.3">
      <c r="A199" s="9"/>
      <c r="B199" s="10"/>
      <c r="C199" s="9"/>
      <c r="D199" s="10"/>
      <c r="F199" s="24"/>
      <c r="G199" s="24"/>
      <c r="H199" s="25"/>
      <c r="Y199" s="9"/>
      <c r="Z199" s="9"/>
      <c r="AA199" s="9"/>
      <c r="AB199" s="9"/>
      <c r="AC199" s="9"/>
      <c r="AD199" s="9"/>
    </row>
    <row r="200" spans="1:30" x14ac:dyDescent="0.3">
      <c r="A200" s="9"/>
      <c r="B200" s="10"/>
      <c r="C200" s="9"/>
      <c r="D200" s="10"/>
      <c r="F200" s="24"/>
      <c r="G200" s="24"/>
      <c r="H200" s="25"/>
      <c r="Y200" s="9"/>
      <c r="Z200" s="9"/>
      <c r="AA200" s="9"/>
      <c r="AB200" s="9"/>
      <c r="AC200" s="9"/>
      <c r="AD200" s="9"/>
    </row>
    <row r="201" spans="1:30" x14ac:dyDescent="0.3">
      <c r="A201" s="9"/>
      <c r="B201" s="10"/>
      <c r="C201" s="9"/>
      <c r="D201" s="10"/>
      <c r="F201" s="24"/>
      <c r="G201" s="24"/>
      <c r="H201" s="25"/>
      <c r="Y201" s="9"/>
      <c r="Z201" s="9"/>
      <c r="AA201" s="9"/>
      <c r="AB201" s="9"/>
      <c r="AC201" s="9"/>
      <c r="AD201" s="9"/>
    </row>
    <row r="202" spans="1:30" x14ac:dyDescent="0.3">
      <c r="A202" s="9"/>
      <c r="B202" s="10"/>
      <c r="C202" s="9"/>
      <c r="D202" s="10"/>
      <c r="F202" s="24"/>
      <c r="G202" s="24"/>
      <c r="H202" s="25"/>
      <c r="Y202" s="9"/>
      <c r="Z202" s="9"/>
      <c r="AA202" s="9"/>
      <c r="AB202" s="9"/>
      <c r="AC202" s="9"/>
      <c r="AD202" s="9"/>
    </row>
    <row r="203" spans="1:30" x14ac:dyDescent="0.3">
      <c r="A203" s="9"/>
      <c r="B203" s="10"/>
      <c r="C203" s="9"/>
      <c r="D203" s="10"/>
      <c r="F203" s="24"/>
      <c r="G203" s="24"/>
      <c r="H203" s="25"/>
      <c r="Y203" s="9"/>
      <c r="Z203" s="9"/>
      <c r="AA203" s="9"/>
      <c r="AB203" s="9"/>
      <c r="AC203" s="9"/>
      <c r="AD203" s="9"/>
    </row>
    <row r="204" spans="1:30" x14ac:dyDescent="0.3">
      <c r="A204" s="9"/>
      <c r="B204" s="10"/>
      <c r="C204" s="9"/>
      <c r="D204" s="10"/>
      <c r="F204" s="24"/>
      <c r="G204" s="24"/>
      <c r="H204" s="25"/>
      <c r="Y204" s="9"/>
      <c r="Z204" s="9"/>
      <c r="AA204" s="9"/>
      <c r="AB204" s="9"/>
      <c r="AC204" s="9"/>
      <c r="AD204" s="9"/>
    </row>
    <row r="205" spans="1:30" x14ac:dyDescent="0.3">
      <c r="A205" s="9"/>
      <c r="B205" s="10"/>
      <c r="C205" s="9"/>
      <c r="D205" s="10"/>
      <c r="F205" s="24"/>
      <c r="G205" s="24"/>
      <c r="H205" s="25"/>
      <c r="Y205" s="9"/>
      <c r="Z205" s="9"/>
      <c r="AA205" s="9"/>
      <c r="AB205" s="9"/>
      <c r="AC205" s="9"/>
      <c r="AD205" s="9"/>
    </row>
    <row r="206" spans="1:30" x14ac:dyDescent="0.3">
      <c r="A206" s="9"/>
      <c r="B206" s="10"/>
      <c r="C206" s="9"/>
      <c r="D206" s="10"/>
      <c r="F206" s="24"/>
      <c r="G206" s="24"/>
      <c r="H206" s="25"/>
      <c r="Y206" s="9"/>
      <c r="Z206" s="9"/>
      <c r="AA206" s="9"/>
      <c r="AB206" s="9"/>
      <c r="AC206" s="9"/>
      <c r="AD206" s="9"/>
    </row>
    <row r="207" spans="1:30" x14ac:dyDescent="0.3">
      <c r="A207" s="9"/>
      <c r="B207" s="10"/>
      <c r="C207" s="9"/>
      <c r="D207" s="10"/>
      <c r="F207" s="24"/>
      <c r="G207" s="24"/>
      <c r="H207" s="25"/>
      <c r="Y207" s="9"/>
      <c r="Z207" s="9"/>
      <c r="AA207" s="9"/>
      <c r="AB207" s="9"/>
      <c r="AC207" s="9"/>
      <c r="AD207" s="9"/>
    </row>
    <row r="208" spans="1:30" x14ac:dyDescent="0.3">
      <c r="A208" s="9"/>
      <c r="B208" s="10"/>
      <c r="C208" s="9"/>
      <c r="D208" s="10"/>
      <c r="F208" s="24"/>
      <c r="G208" s="24"/>
      <c r="H208" s="25"/>
      <c r="Y208" s="9"/>
      <c r="Z208" s="9"/>
      <c r="AA208" s="9"/>
      <c r="AB208" s="9"/>
      <c r="AC208" s="9"/>
      <c r="AD208" s="9"/>
    </row>
    <row r="209" spans="1:30" x14ac:dyDescent="0.3">
      <c r="A209" s="9"/>
      <c r="B209" s="10"/>
      <c r="C209" s="9"/>
      <c r="D209" s="10"/>
      <c r="F209" s="24"/>
      <c r="G209" s="24"/>
      <c r="H209" s="25"/>
      <c r="Y209" s="9"/>
      <c r="Z209" s="9"/>
      <c r="AA209" s="9"/>
      <c r="AB209" s="9"/>
      <c r="AC209" s="9"/>
      <c r="AD209" s="9"/>
    </row>
    <row r="210" spans="1:30" x14ac:dyDescent="0.3">
      <c r="A210" s="9"/>
      <c r="B210" s="10"/>
      <c r="C210" s="9"/>
      <c r="D210" s="10"/>
      <c r="F210" s="24"/>
      <c r="G210" s="24"/>
      <c r="H210" s="25"/>
      <c r="Y210" s="9"/>
      <c r="Z210" s="9"/>
      <c r="AA210" s="9"/>
      <c r="AB210" s="9"/>
      <c r="AC210" s="9"/>
      <c r="AD210" s="9"/>
    </row>
    <row r="211" spans="1:30" x14ac:dyDescent="0.3">
      <c r="A211" s="9"/>
      <c r="B211" s="10"/>
      <c r="C211" s="9"/>
      <c r="D211" s="10"/>
      <c r="F211" s="24"/>
      <c r="G211" s="24"/>
      <c r="H211" s="25"/>
      <c r="Y211" s="9"/>
      <c r="Z211" s="9"/>
      <c r="AA211" s="9"/>
      <c r="AB211" s="9"/>
      <c r="AC211" s="9"/>
      <c r="AD211" s="9"/>
    </row>
    <row r="212" spans="1:30" x14ac:dyDescent="0.3">
      <c r="A212" s="9"/>
      <c r="B212" s="10"/>
      <c r="C212" s="9"/>
      <c r="D212" s="10"/>
      <c r="F212" s="24"/>
      <c r="G212" s="24"/>
      <c r="H212" s="25"/>
      <c r="Y212" s="9"/>
      <c r="Z212" s="9"/>
      <c r="AA212" s="9"/>
      <c r="AB212" s="9"/>
      <c r="AC212" s="9"/>
      <c r="AD212" s="9"/>
    </row>
    <row r="213" spans="1:30" x14ac:dyDescent="0.3">
      <c r="A213" s="9"/>
      <c r="B213" s="10"/>
      <c r="C213" s="9"/>
      <c r="D213" s="10"/>
      <c r="F213" s="24"/>
      <c r="G213" s="24"/>
      <c r="H213" s="25"/>
      <c r="Y213" s="9"/>
      <c r="Z213" s="9"/>
      <c r="AA213" s="9"/>
      <c r="AB213" s="9"/>
      <c r="AC213" s="9"/>
      <c r="AD213" s="9"/>
    </row>
    <row r="214" spans="1:30" x14ac:dyDescent="0.3">
      <c r="A214" s="9"/>
      <c r="B214" s="10"/>
      <c r="C214" s="9"/>
      <c r="D214" s="10"/>
      <c r="F214" s="24"/>
      <c r="G214" s="24"/>
      <c r="H214" s="25"/>
      <c r="Y214" s="9"/>
      <c r="Z214" s="9"/>
      <c r="AA214" s="9"/>
      <c r="AB214" s="9"/>
      <c r="AC214" s="9"/>
      <c r="AD214" s="9"/>
    </row>
    <row r="215" spans="1:30" x14ac:dyDescent="0.3">
      <c r="A215" s="9"/>
      <c r="B215" s="10"/>
      <c r="C215" s="9"/>
      <c r="D215" s="10"/>
      <c r="F215" s="24"/>
      <c r="G215" s="24"/>
      <c r="H215" s="25"/>
      <c r="Y215" s="9"/>
      <c r="Z215" s="9"/>
      <c r="AA215" s="9"/>
      <c r="AB215" s="9"/>
      <c r="AC215" s="9"/>
      <c r="AD215" s="9"/>
    </row>
    <row r="216" spans="1:30" x14ac:dyDescent="0.3">
      <c r="A216" s="9"/>
      <c r="B216" s="10"/>
      <c r="C216" s="9"/>
      <c r="D216" s="10"/>
      <c r="F216" s="24"/>
      <c r="G216" s="24"/>
      <c r="H216" s="25"/>
      <c r="Y216" s="9"/>
      <c r="Z216" s="9"/>
      <c r="AA216" s="9"/>
      <c r="AB216" s="9"/>
      <c r="AC216" s="9"/>
      <c r="AD216" s="9"/>
    </row>
    <row r="217" spans="1:30" x14ac:dyDescent="0.3">
      <c r="A217" s="9"/>
      <c r="B217" s="10"/>
      <c r="C217" s="9"/>
      <c r="D217" s="10"/>
      <c r="F217" s="24"/>
      <c r="G217" s="24"/>
      <c r="H217" s="25"/>
      <c r="Y217" s="9"/>
      <c r="Z217" s="9"/>
      <c r="AA217" s="9"/>
      <c r="AB217" s="9"/>
      <c r="AC217" s="9"/>
      <c r="AD217" s="9"/>
    </row>
    <row r="218" spans="1:30" x14ac:dyDescent="0.3">
      <c r="A218" s="9"/>
      <c r="B218" s="10"/>
      <c r="C218" s="9"/>
      <c r="D218" s="10"/>
      <c r="F218" s="24"/>
      <c r="G218" s="24"/>
      <c r="H218" s="25"/>
      <c r="Y218" s="9"/>
      <c r="Z218" s="9"/>
      <c r="AA218" s="9"/>
      <c r="AB218" s="9"/>
      <c r="AC218" s="9"/>
      <c r="AD218" s="9"/>
    </row>
    <row r="219" spans="1:30" x14ac:dyDescent="0.3">
      <c r="A219" s="9"/>
      <c r="B219" s="10"/>
      <c r="C219" s="9"/>
      <c r="D219" s="10"/>
      <c r="F219" s="24"/>
      <c r="G219" s="24"/>
      <c r="H219" s="25"/>
      <c r="Y219" s="9"/>
      <c r="Z219" s="9"/>
      <c r="AA219" s="9"/>
      <c r="AB219" s="9"/>
      <c r="AC219" s="9"/>
      <c r="AD219" s="9"/>
    </row>
    <row r="220" spans="1:30" x14ac:dyDescent="0.3">
      <c r="A220" s="9"/>
      <c r="B220" s="10"/>
      <c r="C220" s="9"/>
      <c r="D220" s="10"/>
      <c r="F220" s="24"/>
      <c r="G220" s="24"/>
      <c r="H220" s="25"/>
      <c r="Y220" s="9"/>
      <c r="Z220" s="9"/>
      <c r="AA220" s="9"/>
      <c r="AB220" s="9"/>
      <c r="AC220" s="9"/>
      <c r="AD220" s="9"/>
    </row>
    <row r="221" spans="1:30" x14ac:dyDescent="0.3">
      <c r="A221" s="9"/>
      <c r="B221" s="10"/>
      <c r="C221" s="9"/>
      <c r="D221" s="10"/>
      <c r="F221" s="24"/>
      <c r="G221" s="24"/>
      <c r="H221" s="25"/>
      <c r="Y221" s="9"/>
      <c r="Z221" s="9"/>
      <c r="AA221" s="9"/>
      <c r="AB221" s="9"/>
      <c r="AC221" s="9"/>
      <c r="AD221" s="9"/>
    </row>
    <row r="222" spans="1:30" x14ac:dyDescent="0.3">
      <c r="A222" s="9"/>
      <c r="B222" s="10"/>
      <c r="C222" s="9"/>
      <c r="D222" s="10"/>
      <c r="F222" s="24"/>
      <c r="G222" s="24"/>
      <c r="H222" s="25"/>
      <c r="Y222" s="9"/>
      <c r="Z222" s="9"/>
      <c r="AA222" s="9"/>
      <c r="AB222" s="9"/>
      <c r="AC222" s="9"/>
      <c r="AD222" s="9"/>
    </row>
    <row r="223" spans="1:30" x14ac:dyDescent="0.3">
      <c r="A223" s="9"/>
      <c r="B223" s="10"/>
      <c r="C223" s="9"/>
      <c r="D223" s="10"/>
      <c r="F223" s="24"/>
      <c r="G223" s="24"/>
      <c r="H223" s="25"/>
      <c r="Y223" s="9"/>
      <c r="Z223" s="9"/>
      <c r="AA223" s="9"/>
      <c r="AB223" s="9"/>
      <c r="AC223" s="9"/>
      <c r="AD223" s="9"/>
    </row>
    <row r="224" spans="1:30" x14ac:dyDescent="0.3">
      <c r="A224" s="9"/>
      <c r="B224" s="10"/>
      <c r="C224" s="9"/>
      <c r="D224" s="10"/>
      <c r="F224" s="24"/>
      <c r="G224" s="24"/>
      <c r="H224" s="25"/>
      <c r="Y224" s="9"/>
      <c r="Z224" s="9"/>
      <c r="AA224" s="9"/>
      <c r="AB224" s="9"/>
      <c r="AC224" s="9"/>
      <c r="AD224" s="9"/>
    </row>
    <row r="225" spans="1:30" x14ac:dyDescent="0.3">
      <c r="A225" s="9"/>
      <c r="B225" s="10"/>
      <c r="C225" s="9"/>
      <c r="D225" s="10"/>
      <c r="F225" s="24"/>
      <c r="G225" s="24"/>
      <c r="H225" s="25"/>
      <c r="Y225" s="9"/>
      <c r="Z225" s="9"/>
      <c r="AA225" s="9"/>
      <c r="AB225" s="9"/>
      <c r="AC225" s="9"/>
      <c r="AD225" s="9"/>
    </row>
    <row r="226" spans="1:30" x14ac:dyDescent="0.3">
      <c r="A226" s="9"/>
      <c r="B226" s="10"/>
      <c r="C226" s="9"/>
      <c r="D226" s="10"/>
      <c r="F226" s="24"/>
      <c r="G226" s="24"/>
      <c r="H226" s="25"/>
      <c r="Y226" s="9"/>
      <c r="Z226" s="9"/>
      <c r="AA226" s="9"/>
      <c r="AB226" s="9"/>
      <c r="AC226" s="9"/>
      <c r="AD226" s="9"/>
    </row>
    <row r="227" spans="1:30" x14ac:dyDescent="0.3">
      <c r="A227" s="9"/>
      <c r="B227" s="10"/>
      <c r="C227" s="9"/>
      <c r="D227" s="10"/>
      <c r="F227" s="24"/>
      <c r="G227" s="24"/>
      <c r="H227" s="25"/>
      <c r="Y227" s="9"/>
      <c r="Z227" s="9"/>
      <c r="AA227" s="9"/>
      <c r="AB227" s="9"/>
      <c r="AC227" s="9"/>
      <c r="AD227" s="9"/>
    </row>
    <row r="228" spans="1:30" x14ac:dyDescent="0.3">
      <c r="A228" s="9"/>
      <c r="B228" s="10"/>
      <c r="C228" s="9"/>
      <c r="D228" s="10"/>
      <c r="F228" s="24"/>
      <c r="G228" s="24"/>
      <c r="H228" s="25"/>
      <c r="Y228" s="9"/>
      <c r="Z228" s="9"/>
      <c r="AA228" s="9"/>
      <c r="AB228" s="9"/>
      <c r="AC228" s="9"/>
      <c r="AD228" s="9"/>
    </row>
    <row r="229" spans="1:30" x14ac:dyDescent="0.3">
      <c r="A229" s="9"/>
      <c r="B229" s="10"/>
      <c r="C229" s="9"/>
      <c r="D229" s="10"/>
      <c r="F229" s="24"/>
      <c r="G229" s="24"/>
      <c r="H229" s="25"/>
      <c r="Y229" s="9"/>
      <c r="Z229" s="9"/>
      <c r="AA229" s="9"/>
      <c r="AB229" s="9"/>
      <c r="AC229" s="9"/>
      <c r="AD229" s="9"/>
    </row>
    <row r="230" spans="1:30" x14ac:dyDescent="0.3">
      <c r="A230" s="9"/>
      <c r="B230" s="10"/>
      <c r="C230" s="9"/>
      <c r="D230" s="10"/>
      <c r="F230" s="24"/>
      <c r="G230" s="24"/>
      <c r="H230" s="25"/>
      <c r="Y230" s="9"/>
      <c r="Z230" s="9"/>
      <c r="AA230" s="9"/>
      <c r="AB230" s="9"/>
      <c r="AC230" s="9"/>
      <c r="AD230" s="9"/>
    </row>
    <row r="231" spans="1:30" x14ac:dyDescent="0.3">
      <c r="A231" s="9"/>
      <c r="B231" s="10"/>
      <c r="C231" s="9"/>
      <c r="D231" s="10"/>
      <c r="F231" s="24"/>
      <c r="G231" s="24"/>
      <c r="H231" s="25"/>
      <c r="Y231" s="9"/>
      <c r="Z231" s="9"/>
      <c r="AA231" s="9"/>
      <c r="AB231" s="9"/>
      <c r="AC231" s="9"/>
      <c r="AD231" s="9"/>
    </row>
    <row r="232" spans="1:30" x14ac:dyDescent="0.3">
      <c r="A232" s="9"/>
      <c r="B232" s="10"/>
      <c r="C232" s="9"/>
      <c r="D232" s="10"/>
      <c r="F232" s="24"/>
      <c r="G232" s="24"/>
      <c r="H232" s="25"/>
      <c r="Y232" s="9"/>
      <c r="Z232" s="9"/>
      <c r="AA232" s="9"/>
      <c r="AB232" s="9"/>
      <c r="AC232" s="9"/>
      <c r="AD232" s="9"/>
    </row>
    <row r="233" spans="1:30" x14ac:dyDescent="0.3">
      <c r="A233" s="9"/>
      <c r="B233" s="10"/>
      <c r="C233" s="9"/>
      <c r="D233" s="10"/>
      <c r="F233" s="24"/>
      <c r="G233" s="24"/>
      <c r="H233" s="25"/>
      <c r="Y233" s="9"/>
      <c r="Z233" s="9"/>
      <c r="AA233" s="9"/>
      <c r="AB233" s="9"/>
      <c r="AC233" s="9"/>
      <c r="AD233" s="9"/>
    </row>
    <row r="234" spans="1:30" x14ac:dyDescent="0.3">
      <c r="A234" s="9"/>
      <c r="B234" s="10"/>
      <c r="C234" s="9"/>
      <c r="D234" s="10"/>
      <c r="F234" s="24"/>
      <c r="G234" s="24"/>
      <c r="H234" s="25"/>
      <c r="Y234" s="9"/>
      <c r="Z234" s="9"/>
      <c r="AA234" s="9"/>
      <c r="AB234" s="9"/>
      <c r="AC234" s="9"/>
      <c r="AD234" s="9"/>
    </row>
    <row r="235" spans="1:30" x14ac:dyDescent="0.3">
      <c r="A235" s="9"/>
      <c r="B235" s="10"/>
      <c r="C235" s="9"/>
      <c r="D235" s="10"/>
      <c r="F235" s="24"/>
      <c r="G235" s="24"/>
      <c r="H235" s="25"/>
      <c r="Y235" s="9"/>
      <c r="Z235" s="9"/>
      <c r="AA235" s="9"/>
      <c r="AB235" s="9"/>
      <c r="AC235" s="9"/>
      <c r="AD235" s="9"/>
    </row>
    <row r="236" spans="1:30" x14ac:dyDescent="0.3">
      <c r="A236" s="9"/>
      <c r="B236" s="10"/>
      <c r="C236" s="9"/>
      <c r="D236" s="10"/>
      <c r="F236" s="24"/>
      <c r="G236" s="24"/>
      <c r="H236" s="25"/>
      <c r="Y236" s="9"/>
      <c r="Z236" s="9"/>
      <c r="AA236" s="9"/>
      <c r="AB236" s="9"/>
      <c r="AC236" s="9"/>
      <c r="AD236" s="9"/>
    </row>
    <row r="237" spans="1:30" x14ac:dyDescent="0.3">
      <c r="A237" s="9"/>
      <c r="B237" s="10"/>
      <c r="C237" s="9"/>
      <c r="D237" s="10"/>
      <c r="F237" s="24"/>
      <c r="G237" s="24"/>
      <c r="H237" s="25"/>
      <c r="Y237" s="9"/>
      <c r="Z237" s="9"/>
      <c r="AA237" s="9"/>
      <c r="AB237" s="9"/>
      <c r="AC237" s="9"/>
      <c r="AD237" s="9"/>
    </row>
    <row r="238" spans="1:30" x14ac:dyDescent="0.3">
      <c r="A238" s="9"/>
      <c r="B238" s="10"/>
      <c r="C238" s="9"/>
      <c r="D238" s="10"/>
      <c r="F238" s="24"/>
      <c r="G238" s="24"/>
      <c r="H238" s="25"/>
      <c r="Y238" s="9"/>
      <c r="Z238" s="9"/>
      <c r="AA238" s="9"/>
      <c r="AB238" s="9"/>
      <c r="AC238" s="9"/>
      <c r="AD238" s="9"/>
    </row>
    <row r="239" spans="1:30" x14ac:dyDescent="0.3">
      <c r="A239" s="9"/>
      <c r="B239" s="10"/>
      <c r="C239" s="9"/>
      <c r="D239" s="10"/>
      <c r="F239" s="24"/>
      <c r="G239" s="24"/>
      <c r="H239" s="25"/>
      <c r="Y239" s="9"/>
      <c r="Z239" s="9"/>
      <c r="AA239" s="9"/>
      <c r="AB239" s="9"/>
      <c r="AC239" s="9"/>
      <c r="AD239" s="9"/>
    </row>
    <row r="240" spans="1:30" x14ac:dyDescent="0.3">
      <c r="A240" s="9"/>
      <c r="B240" s="10"/>
      <c r="C240" s="9"/>
      <c r="D240" s="10"/>
      <c r="F240" s="24"/>
      <c r="G240" s="24"/>
      <c r="H240" s="25"/>
      <c r="Y240" s="9"/>
      <c r="Z240" s="9"/>
      <c r="AA240" s="9"/>
      <c r="AB240" s="9"/>
      <c r="AC240" s="9"/>
      <c r="AD240" s="9"/>
    </row>
    <row r="241" spans="1:30" x14ac:dyDescent="0.3">
      <c r="A241" s="9"/>
      <c r="B241" s="10"/>
      <c r="C241" s="9"/>
      <c r="D241" s="10"/>
      <c r="F241" s="24"/>
      <c r="G241" s="24"/>
      <c r="H241" s="25"/>
      <c r="Y241" s="9"/>
      <c r="Z241" s="9"/>
      <c r="AA241" s="9"/>
      <c r="AB241" s="9"/>
      <c r="AC241" s="9"/>
      <c r="AD241" s="9"/>
    </row>
    <row r="242" spans="1:30" x14ac:dyDescent="0.3">
      <c r="A242" s="9"/>
      <c r="B242" s="10"/>
      <c r="C242" s="9"/>
      <c r="D242" s="10"/>
      <c r="F242" s="24"/>
      <c r="G242" s="24"/>
      <c r="H242" s="25"/>
      <c r="Y242" s="9"/>
      <c r="Z242" s="9"/>
      <c r="AA242" s="9"/>
      <c r="AB242" s="9"/>
      <c r="AC242" s="9"/>
      <c r="AD242" s="9"/>
    </row>
    <row r="243" spans="1:30" x14ac:dyDescent="0.3">
      <c r="A243" s="9"/>
      <c r="B243" s="10"/>
      <c r="C243" s="9"/>
      <c r="D243" s="10"/>
      <c r="F243" s="24"/>
      <c r="G243" s="24"/>
      <c r="H243" s="25"/>
      <c r="Y243" s="9"/>
      <c r="Z243" s="9"/>
      <c r="AA243" s="9"/>
      <c r="AB243" s="9"/>
      <c r="AC243" s="9"/>
      <c r="AD243" s="9"/>
    </row>
    <row r="244" spans="1:30" x14ac:dyDescent="0.3">
      <c r="A244" s="9"/>
      <c r="B244" s="10"/>
      <c r="C244" s="9"/>
      <c r="D244" s="10"/>
      <c r="F244" s="24"/>
      <c r="G244" s="24"/>
      <c r="H244" s="25"/>
      <c r="Y244" s="9"/>
      <c r="Z244" s="9"/>
      <c r="AA244" s="9"/>
      <c r="AB244" s="9"/>
      <c r="AC244" s="9"/>
      <c r="AD244" s="9"/>
    </row>
    <row r="245" spans="1:30" x14ac:dyDescent="0.3">
      <c r="A245" s="9"/>
      <c r="B245" s="10"/>
      <c r="C245" s="9"/>
      <c r="D245" s="10"/>
      <c r="F245" s="24"/>
      <c r="G245" s="24"/>
      <c r="H245" s="25"/>
      <c r="Y245" s="9"/>
      <c r="Z245" s="9"/>
      <c r="AA245" s="9"/>
      <c r="AB245" s="9"/>
      <c r="AC245" s="9"/>
      <c r="AD245" s="9"/>
    </row>
    <row r="246" spans="1:30" x14ac:dyDescent="0.3">
      <c r="A246" s="9"/>
      <c r="B246" s="10"/>
      <c r="C246" s="9"/>
      <c r="D246" s="10"/>
      <c r="F246" s="24"/>
      <c r="G246" s="24"/>
      <c r="H246" s="25"/>
      <c r="Y246" s="9"/>
      <c r="Z246" s="9"/>
      <c r="AA246" s="9"/>
      <c r="AB246" s="9"/>
      <c r="AC246" s="9"/>
      <c r="AD246" s="9"/>
    </row>
    <row r="247" spans="1:30" x14ac:dyDescent="0.3">
      <c r="A247" s="9"/>
      <c r="B247" s="10"/>
      <c r="C247" s="9"/>
      <c r="D247" s="10"/>
      <c r="F247" s="24"/>
      <c r="G247" s="24"/>
      <c r="H247" s="25"/>
      <c r="Y247" s="9"/>
      <c r="Z247" s="9"/>
      <c r="AA247" s="9"/>
      <c r="AB247" s="9"/>
      <c r="AC247" s="9"/>
      <c r="AD247" s="9"/>
    </row>
    <row r="248" spans="1:30" x14ac:dyDescent="0.3">
      <c r="A248" s="9"/>
      <c r="B248" s="10"/>
      <c r="C248" s="9"/>
      <c r="D248" s="10"/>
      <c r="F248" s="24"/>
      <c r="G248" s="24"/>
      <c r="H248" s="25"/>
      <c r="Y248" s="9"/>
      <c r="Z248" s="9"/>
      <c r="AA248" s="9"/>
      <c r="AB248" s="9"/>
      <c r="AC248" s="9"/>
      <c r="AD248" s="9"/>
    </row>
    <row r="249" spans="1:30" x14ac:dyDescent="0.3">
      <c r="A249" s="9"/>
      <c r="B249" s="10"/>
      <c r="C249" s="9"/>
      <c r="D249" s="10"/>
      <c r="F249" s="24"/>
      <c r="G249" s="24"/>
      <c r="H249" s="25"/>
      <c r="Y249" s="9"/>
      <c r="Z249" s="9"/>
      <c r="AA249" s="9"/>
      <c r="AB249" s="9"/>
      <c r="AC249" s="9"/>
      <c r="AD249" s="9"/>
    </row>
    <row r="250" spans="1:30" x14ac:dyDescent="0.3">
      <c r="A250" s="9"/>
      <c r="B250" s="10"/>
      <c r="C250" s="9"/>
      <c r="D250" s="10"/>
      <c r="F250" s="24"/>
      <c r="G250" s="24"/>
      <c r="H250" s="25"/>
      <c r="Y250" s="9"/>
      <c r="Z250" s="9"/>
      <c r="AA250" s="9"/>
      <c r="AB250" s="9"/>
      <c r="AC250" s="9"/>
      <c r="AD250" s="9"/>
    </row>
    <row r="251" spans="1:30" x14ac:dyDescent="0.3">
      <c r="A251" s="9"/>
      <c r="B251" s="10"/>
      <c r="C251" s="9"/>
      <c r="D251" s="10"/>
      <c r="F251" s="24"/>
      <c r="G251" s="24"/>
      <c r="H251" s="25"/>
      <c r="Y251" s="9"/>
      <c r="Z251" s="9"/>
      <c r="AA251" s="9"/>
      <c r="AB251" s="9"/>
      <c r="AC251" s="9"/>
      <c r="AD251" s="9"/>
    </row>
    <row r="252" spans="1:30" x14ac:dyDescent="0.3">
      <c r="A252" s="9"/>
      <c r="B252" s="10"/>
      <c r="C252" s="9"/>
      <c r="D252" s="10"/>
      <c r="F252" s="24"/>
      <c r="G252" s="24"/>
      <c r="H252" s="25"/>
      <c r="Y252" s="9"/>
      <c r="Z252" s="9"/>
      <c r="AA252" s="9"/>
      <c r="AB252" s="9"/>
      <c r="AC252" s="9"/>
      <c r="AD252" s="9"/>
    </row>
    <row r="253" spans="1:30" x14ac:dyDescent="0.3">
      <c r="A253" s="9"/>
      <c r="B253" s="10"/>
      <c r="C253" s="9"/>
      <c r="D253" s="10"/>
      <c r="F253" s="24"/>
      <c r="G253" s="24"/>
      <c r="H253" s="25"/>
      <c r="Y253" s="9"/>
      <c r="Z253" s="9"/>
      <c r="AA253" s="9"/>
      <c r="AB253" s="9"/>
      <c r="AC253" s="9"/>
      <c r="AD253" s="9"/>
    </row>
    <row r="254" spans="1:30" x14ac:dyDescent="0.3">
      <c r="A254" s="9"/>
      <c r="B254" s="10"/>
      <c r="C254" s="9"/>
      <c r="D254" s="10"/>
      <c r="F254" s="24"/>
      <c r="G254" s="24"/>
      <c r="H254" s="25"/>
      <c r="Y254" s="9"/>
      <c r="Z254" s="9"/>
      <c r="AA254" s="9"/>
      <c r="AB254" s="9"/>
      <c r="AC254" s="9"/>
      <c r="AD254" s="9"/>
    </row>
    <row r="255" spans="1:30" x14ac:dyDescent="0.3">
      <c r="A255" s="9"/>
      <c r="B255" s="10"/>
      <c r="C255" s="9"/>
      <c r="D255" s="10"/>
      <c r="F255" s="24"/>
      <c r="G255" s="24"/>
      <c r="H255" s="25"/>
      <c r="Y255" s="9"/>
      <c r="Z255" s="9"/>
      <c r="AA255" s="9"/>
      <c r="AB255" s="9"/>
      <c r="AC255" s="9"/>
      <c r="AD255" s="9"/>
    </row>
    <row r="256" spans="1:30" x14ac:dyDescent="0.3">
      <c r="A256" s="9"/>
      <c r="B256" s="10"/>
      <c r="C256" s="9"/>
      <c r="D256" s="10"/>
      <c r="F256" s="24"/>
      <c r="G256" s="24"/>
      <c r="H256" s="25"/>
      <c r="Y256" s="9"/>
      <c r="Z256" s="9"/>
      <c r="AA256" s="9"/>
      <c r="AB256" s="9"/>
      <c r="AC256" s="9"/>
      <c r="AD256" s="9"/>
    </row>
    <row r="257" spans="1:30" x14ac:dyDescent="0.3">
      <c r="A257" s="9"/>
      <c r="B257" s="10"/>
      <c r="C257" s="9"/>
      <c r="D257" s="10"/>
      <c r="F257" s="24"/>
      <c r="G257" s="24"/>
      <c r="H257" s="25"/>
      <c r="Y257" s="9"/>
      <c r="Z257" s="9"/>
      <c r="AA257" s="9"/>
      <c r="AB257" s="9"/>
      <c r="AC257" s="9"/>
      <c r="AD257" s="9"/>
    </row>
    <row r="258" spans="1:30" x14ac:dyDescent="0.3">
      <c r="A258" s="9"/>
      <c r="B258" s="10"/>
      <c r="C258" s="9"/>
      <c r="D258" s="10"/>
      <c r="F258" s="24"/>
      <c r="G258" s="24"/>
      <c r="H258" s="25"/>
      <c r="Y258" s="9"/>
      <c r="Z258" s="9"/>
      <c r="AA258" s="9"/>
      <c r="AB258" s="9"/>
      <c r="AC258" s="9"/>
      <c r="AD258" s="9"/>
    </row>
    <row r="259" spans="1:30" x14ac:dyDescent="0.3">
      <c r="A259" s="9"/>
      <c r="B259" s="10"/>
      <c r="C259" s="9"/>
      <c r="D259" s="10"/>
      <c r="F259" s="24"/>
      <c r="G259" s="24"/>
      <c r="H259" s="25"/>
      <c r="Y259" s="9"/>
      <c r="Z259" s="9"/>
      <c r="AA259" s="9"/>
      <c r="AB259" s="9"/>
      <c r="AC259" s="9"/>
      <c r="AD259" s="9"/>
    </row>
    <row r="260" spans="1:30" x14ac:dyDescent="0.3">
      <c r="A260" s="9"/>
      <c r="B260" s="10"/>
      <c r="C260" s="9"/>
      <c r="D260" s="10"/>
      <c r="F260" s="24"/>
      <c r="G260" s="24"/>
      <c r="H260" s="25"/>
      <c r="Y260" s="9"/>
      <c r="Z260" s="9"/>
      <c r="AA260" s="9"/>
      <c r="AB260" s="9"/>
      <c r="AC260" s="9"/>
      <c r="AD260" s="9"/>
    </row>
    <row r="261" spans="1:30" x14ac:dyDescent="0.3">
      <c r="A261" s="9"/>
      <c r="B261" s="10"/>
      <c r="C261" s="9"/>
      <c r="D261" s="10"/>
      <c r="F261" s="24"/>
      <c r="G261" s="24"/>
      <c r="H261" s="25"/>
      <c r="Y261" s="9"/>
      <c r="Z261" s="9"/>
      <c r="AA261" s="9"/>
      <c r="AB261" s="9"/>
      <c r="AC261" s="9"/>
      <c r="AD261" s="9"/>
    </row>
    <row r="262" spans="1:30" x14ac:dyDescent="0.3">
      <c r="A262" s="9"/>
      <c r="B262" s="10"/>
      <c r="C262" s="9"/>
      <c r="D262" s="10"/>
      <c r="F262" s="24"/>
      <c r="G262" s="24"/>
      <c r="H262" s="25"/>
      <c r="Y262" s="9"/>
      <c r="Z262" s="9"/>
      <c r="AA262" s="9"/>
      <c r="AB262" s="9"/>
      <c r="AC262" s="9"/>
      <c r="AD262" s="9"/>
    </row>
    <row r="263" spans="1:30" x14ac:dyDescent="0.3">
      <c r="A263" s="9"/>
      <c r="B263" s="10"/>
      <c r="C263" s="9"/>
      <c r="D263" s="10"/>
      <c r="F263" s="24"/>
      <c r="G263" s="24"/>
      <c r="H263" s="25"/>
      <c r="Y263" s="9"/>
      <c r="Z263" s="9"/>
      <c r="AA263" s="9"/>
      <c r="AB263" s="9"/>
      <c r="AC263" s="9"/>
      <c r="AD263" s="9"/>
    </row>
    <row r="264" spans="1:30" x14ac:dyDescent="0.3">
      <c r="A264" s="9"/>
      <c r="B264" s="10"/>
      <c r="C264" s="9"/>
      <c r="D264" s="10"/>
      <c r="F264" s="24"/>
      <c r="G264" s="24"/>
      <c r="H264" s="25"/>
      <c r="Y264" s="9"/>
      <c r="Z264" s="9"/>
      <c r="AA264" s="9"/>
      <c r="AB264" s="9"/>
      <c r="AC264" s="9"/>
      <c r="AD264" s="9"/>
    </row>
    <row r="265" spans="1:30" x14ac:dyDescent="0.3">
      <c r="A265" s="9"/>
      <c r="B265" s="10"/>
      <c r="C265" s="9"/>
      <c r="D265" s="10"/>
      <c r="F265" s="24"/>
      <c r="G265" s="24"/>
      <c r="H265" s="25"/>
      <c r="Y265" s="9"/>
      <c r="Z265" s="9"/>
      <c r="AA265" s="9"/>
      <c r="AB265" s="9"/>
      <c r="AC265" s="9"/>
      <c r="AD265" s="9"/>
    </row>
    <row r="266" spans="1:30" x14ac:dyDescent="0.3">
      <c r="A266" s="9"/>
      <c r="B266" s="10"/>
      <c r="C266" s="9"/>
      <c r="D266" s="10"/>
      <c r="F266" s="24"/>
      <c r="G266" s="24"/>
      <c r="H266" s="25"/>
      <c r="Y266" s="9"/>
      <c r="Z266" s="9"/>
      <c r="AA266" s="9"/>
      <c r="AB266" s="9"/>
      <c r="AC266" s="9"/>
      <c r="AD266" s="9"/>
    </row>
    <row r="267" spans="1:30" x14ac:dyDescent="0.3">
      <c r="A267" s="9"/>
      <c r="B267" s="10"/>
      <c r="C267" s="9"/>
      <c r="D267" s="10"/>
      <c r="F267" s="24"/>
      <c r="G267" s="24"/>
      <c r="H267" s="25"/>
      <c r="Y267" s="9"/>
      <c r="Z267" s="9"/>
      <c r="AA267" s="9"/>
      <c r="AB267" s="9"/>
      <c r="AC267" s="9"/>
      <c r="AD267" s="9"/>
    </row>
    <row r="268" spans="1:30" x14ac:dyDescent="0.3">
      <c r="A268" s="9"/>
      <c r="B268" s="10"/>
      <c r="C268" s="9"/>
      <c r="D268" s="10"/>
      <c r="F268" s="24"/>
      <c r="G268" s="24"/>
      <c r="H268" s="25"/>
      <c r="Y268" s="9"/>
      <c r="Z268" s="9"/>
      <c r="AA268" s="9"/>
      <c r="AB268" s="9"/>
      <c r="AC268" s="9"/>
      <c r="AD268" s="9"/>
    </row>
    <row r="269" spans="1:30" x14ac:dyDescent="0.3">
      <c r="A269" s="9"/>
      <c r="B269" s="10"/>
      <c r="C269" s="9"/>
      <c r="D269" s="10"/>
      <c r="F269" s="24"/>
      <c r="G269" s="24"/>
      <c r="H269" s="25"/>
      <c r="Y269" s="9"/>
      <c r="Z269" s="9"/>
      <c r="AA269" s="9"/>
      <c r="AB269" s="9"/>
      <c r="AC269" s="9"/>
      <c r="AD269" s="9"/>
    </row>
    <row r="270" spans="1:30" x14ac:dyDescent="0.3">
      <c r="A270" s="9"/>
      <c r="B270" s="10"/>
      <c r="C270" s="9"/>
      <c r="D270" s="10"/>
      <c r="F270" s="24"/>
      <c r="G270" s="24"/>
      <c r="H270" s="25"/>
      <c r="Y270" s="9"/>
      <c r="Z270" s="9"/>
      <c r="AA270" s="9"/>
      <c r="AB270" s="9"/>
      <c r="AC270" s="9"/>
      <c r="AD270" s="9"/>
    </row>
    <row r="271" spans="1:30" x14ac:dyDescent="0.3">
      <c r="A271" s="9"/>
      <c r="B271" s="10"/>
      <c r="C271" s="9"/>
      <c r="D271" s="10"/>
      <c r="F271" s="24"/>
      <c r="G271" s="24"/>
      <c r="H271" s="25"/>
      <c r="Y271" s="9"/>
      <c r="Z271" s="9"/>
      <c r="AA271" s="9"/>
      <c r="AB271" s="9"/>
      <c r="AC271" s="9"/>
      <c r="AD271" s="9"/>
    </row>
    <row r="272" spans="1:30" x14ac:dyDescent="0.3">
      <c r="A272" s="9"/>
      <c r="B272" s="10"/>
      <c r="C272" s="9"/>
      <c r="D272" s="10"/>
      <c r="F272" s="24"/>
      <c r="G272" s="24"/>
      <c r="H272" s="25"/>
      <c r="Y272" s="9"/>
      <c r="Z272" s="9"/>
      <c r="AA272" s="9"/>
      <c r="AB272" s="9"/>
      <c r="AC272" s="9"/>
      <c r="AD272" s="9"/>
    </row>
    <row r="273" spans="1:30" x14ac:dyDescent="0.3">
      <c r="A273" s="9"/>
      <c r="B273" s="10"/>
      <c r="C273" s="9"/>
      <c r="D273" s="10"/>
      <c r="F273" s="24"/>
      <c r="G273" s="24"/>
      <c r="H273" s="25"/>
      <c r="Y273" s="9"/>
      <c r="Z273" s="9"/>
      <c r="AA273" s="9"/>
      <c r="AB273" s="9"/>
      <c r="AC273" s="9"/>
      <c r="AD273" s="9"/>
    </row>
    <row r="274" spans="1:30" x14ac:dyDescent="0.3">
      <c r="A274" s="9"/>
      <c r="B274" s="10"/>
      <c r="C274" s="9"/>
      <c r="D274" s="10"/>
      <c r="F274" s="24"/>
      <c r="G274" s="24"/>
      <c r="H274" s="25"/>
      <c r="Y274" s="9"/>
      <c r="Z274" s="9"/>
      <c r="AA274" s="9"/>
      <c r="AB274" s="9"/>
      <c r="AC274" s="9"/>
      <c r="AD274" s="9"/>
    </row>
    <row r="275" spans="1:30" x14ac:dyDescent="0.3">
      <c r="A275" s="9"/>
      <c r="B275" s="10"/>
      <c r="C275" s="9"/>
      <c r="D275" s="10"/>
      <c r="F275" s="24"/>
      <c r="G275" s="24"/>
      <c r="H275" s="25"/>
      <c r="Y275" s="9"/>
      <c r="Z275" s="9"/>
      <c r="AA275" s="9"/>
      <c r="AB275" s="9"/>
      <c r="AC275" s="9"/>
      <c r="AD275" s="9"/>
    </row>
    <row r="276" spans="1:30" x14ac:dyDescent="0.3">
      <c r="A276" s="9"/>
      <c r="B276" s="10"/>
      <c r="C276" s="9"/>
      <c r="D276" s="10"/>
      <c r="F276" s="24"/>
      <c r="G276" s="24"/>
      <c r="H276" s="25"/>
      <c r="Y276" s="9"/>
      <c r="Z276" s="9"/>
      <c r="AA276" s="9"/>
      <c r="AB276" s="9"/>
      <c r="AC276" s="9"/>
      <c r="AD276" s="9"/>
    </row>
    <row r="277" spans="1:30" x14ac:dyDescent="0.3">
      <c r="A277" s="9"/>
      <c r="B277" s="10"/>
      <c r="C277" s="9"/>
      <c r="D277" s="10"/>
      <c r="F277" s="24"/>
      <c r="G277" s="24"/>
      <c r="H277" s="25"/>
      <c r="Y277" s="9"/>
      <c r="Z277" s="9"/>
      <c r="AA277" s="9"/>
      <c r="AB277" s="9"/>
      <c r="AC277" s="9"/>
      <c r="AD277" s="9"/>
    </row>
    <row r="278" spans="1:30" x14ac:dyDescent="0.3">
      <c r="A278" s="9"/>
      <c r="B278" s="10"/>
      <c r="C278" s="9"/>
      <c r="D278" s="10"/>
      <c r="F278" s="24"/>
      <c r="G278" s="24"/>
      <c r="H278" s="25"/>
      <c r="Y278" s="9"/>
      <c r="Z278" s="9"/>
      <c r="AA278" s="9"/>
      <c r="AB278" s="9"/>
      <c r="AC278" s="9"/>
      <c r="AD278" s="9"/>
    </row>
    <row r="279" spans="1:30" x14ac:dyDescent="0.3">
      <c r="A279" s="9"/>
      <c r="B279" s="10"/>
      <c r="C279" s="9"/>
      <c r="D279" s="10"/>
      <c r="F279" s="24"/>
      <c r="G279" s="24"/>
      <c r="H279" s="25"/>
      <c r="Y279" s="9"/>
      <c r="Z279" s="9"/>
      <c r="AA279" s="9"/>
      <c r="AB279" s="9"/>
      <c r="AC279" s="9"/>
      <c r="AD279" s="9"/>
    </row>
    <row r="280" spans="1:30" x14ac:dyDescent="0.3">
      <c r="A280" s="9"/>
      <c r="B280" s="10"/>
      <c r="C280" s="9"/>
      <c r="D280" s="10"/>
      <c r="F280" s="24"/>
      <c r="G280" s="24"/>
      <c r="H280" s="25"/>
      <c r="Y280" s="9"/>
      <c r="Z280" s="9"/>
      <c r="AA280" s="9"/>
      <c r="AB280" s="9"/>
      <c r="AC280" s="9"/>
      <c r="AD280" s="9"/>
    </row>
    <row r="281" spans="1:30" x14ac:dyDescent="0.3">
      <c r="A281" s="9"/>
      <c r="B281" s="10"/>
      <c r="C281" s="9"/>
      <c r="D281" s="10"/>
      <c r="F281" s="24"/>
      <c r="G281" s="24"/>
      <c r="H281" s="25"/>
      <c r="Y281" s="9"/>
      <c r="Z281" s="9"/>
      <c r="AA281" s="9"/>
      <c r="AB281" s="9"/>
      <c r="AC281" s="9"/>
      <c r="AD281" s="9"/>
    </row>
    <row r="282" spans="1:30" x14ac:dyDescent="0.3">
      <c r="A282" s="9"/>
      <c r="B282" s="10"/>
      <c r="C282" s="9"/>
      <c r="D282" s="10"/>
      <c r="F282" s="24"/>
      <c r="G282" s="24"/>
      <c r="H282" s="25"/>
      <c r="Y282" s="9"/>
      <c r="Z282" s="9"/>
      <c r="AA282" s="9"/>
      <c r="AB282" s="9"/>
      <c r="AC282" s="9"/>
      <c r="AD282" s="9"/>
    </row>
    <row r="283" spans="1:30" x14ac:dyDescent="0.3">
      <c r="A283" s="9"/>
      <c r="B283" s="10"/>
      <c r="C283" s="9"/>
      <c r="D283" s="10"/>
      <c r="F283" s="24"/>
      <c r="G283" s="24"/>
      <c r="H283" s="25"/>
      <c r="Y283" s="9"/>
      <c r="Z283" s="9"/>
      <c r="AA283" s="9"/>
      <c r="AB283" s="9"/>
      <c r="AC283" s="9"/>
      <c r="AD283" s="9"/>
    </row>
    <row r="284" spans="1:30" x14ac:dyDescent="0.3">
      <c r="A284" s="9"/>
      <c r="B284" s="10"/>
      <c r="C284" s="9"/>
      <c r="D284" s="10"/>
      <c r="F284" s="24"/>
      <c r="G284" s="24"/>
      <c r="H284" s="25"/>
      <c r="Y284" s="9"/>
      <c r="Z284" s="9"/>
      <c r="AA284" s="9"/>
      <c r="AB284" s="9"/>
      <c r="AC284" s="9"/>
      <c r="AD284" s="9"/>
    </row>
    <row r="285" spans="1:30" x14ac:dyDescent="0.3">
      <c r="A285" s="9"/>
      <c r="B285" s="10"/>
      <c r="C285" s="9"/>
      <c r="D285" s="10"/>
      <c r="F285" s="24"/>
      <c r="G285" s="24"/>
      <c r="H285" s="25"/>
      <c r="Y285" s="9"/>
      <c r="Z285" s="9"/>
      <c r="AA285" s="9"/>
      <c r="AB285" s="9"/>
      <c r="AC285" s="9"/>
      <c r="AD285" s="9"/>
    </row>
    <row r="286" spans="1:30" x14ac:dyDescent="0.3">
      <c r="A286" s="9"/>
      <c r="B286" s="10"/>
      <c r="C286" s="9"/>
      <c r="D286" s="10"/>
      <c r="F286" s="24"/>
      <c r="G286" s="24"/>
      <c r="H286" s="25"/>
      <c r="Y286" s="9"/>
      <c r="Z286" s="9"/>
      <c r="AA286" s="9"/>
      <c r="AB286" s="9"/>
      <c r="AC286" s="9"/>
      <c r="AD286" s="9"/>
    </row>
    <row r="287" spans="1:30" x14ac:dyDescent="0.3">
      <c r="A287" s="9"/>
      <c r="B287" s="10"/>
      <c r="C287" s="9"/>
      <c r="D287" s="10"/>
      <c r="F287" s="24"/>
      <c r="G287" s="24"/>
      <c r="H287" s="25"/>
      <c r="Y287" s="9"/>
      <c r="Z287" s="9"/>
      <c r="AA287" s="9"/>
      <c r="AB287" s="9"/>
      <c r="AC287" s="9"/>
      <c r="AD287" s="9"/>
    </row>
    <row r="288" spans="1:30" x14ac:dyDescent="0.3">
      <c r="A288" s="9"/>
      <c r="B288" s="10"/>
      <c r="C288" s="9"/>
      <c r="D288" s="10"/>
      <c r="F288" s="24"/>
      <c r="G288" s="24"/>
      <c r="H288" s="25"/>
      <c r="Y288" s="9"/>
      <c r="Z288" s="9"/>
      <c r="AA288" s="9"/>
      <c r="AB288" s="9"/>
      <c r="AC288" s="9"/>
      <c r="AD288" s="9"/>
    </row>
    <row r="289" spans="1:30" x14ac:dyDescent="0.3">
      <c r="A289" s="9"/>
      <c r="B289" s="10"/>
      <c r="C289" s="9"/>
      <c r="D289" s="10"/>
      <c r="F289" s="24"/>
      <c r="G289" s="24"/>
      <c r="H289" s="25"/>
      <c r="Y289" s="9"/>
      <c r="Z289" s="9"/>
      <c r="AA289" s="9"/>
      <c r="AB289" s="9"/>
      <c r="AC289" s="9"/>
      <c r="AD289" s="9"/>
    </row>
    <row r="290" spans="1:30" x14ac:dyDescent="0.3">
      <c r="A290" s="9"/>
      <c r="B290" s="10"/>
      <c r="C290" s="9"/>
      <c r="D290" s="10"/>
      <c r="F290" s="24"/>
      <c r="G290" s="24"/>
      <c r="H290" s="25"/>
      <c r="Y290" s="9"/>
      <c r="Z290" s="9"/>
      <c r="AA290" s="9"/>
      <c r="AB290" s="9"/>
      <c r="AC290" s="9"/>
      <c r="AD290" s="9"/>
    </row>
    <row r="291" spans="1:30" x14ac:dyDescent="0.3">
      <c r="A291" s="9"/>
      <c r="B291" s="10"/>
      <c r="C291" s="9"/>
      <c r="D291" s="10"/>
      <c r="F291" s="24"/>
      <c r="G291" s="24"/>
      <c r="H291" s="25"/>
      <c r="Y291" s="9"/>
      <c r="Z291" s="9"/>
      <c r="AA291" s="9"/>
      <c r="AB291" s="9"/>
      <c r="AC291" s="9"/>
      <c r="AD291" s="9"/>
    </row>
    <row r="292" spans="1:30" x14ac:dyDescent="0.3">
      <c r="A292" s="9"/>
      <c r="B292" s="10"/>
      <c r="C292" s="9"/>
      <c r="D292" s="10"/>
      <c r="F292" s="24"/>
      <c r="G292" s="24"/>
      <c r="H292" s="25"/>
      <c r="Y292" s="9"/>
      <c r="Z292" s="9"/>
      <c r="AA292" s="9"/>
      <c r="AB292" s="9"/>
      <c r="AC292" s="9"/>
      <c r="AD292" s="9"/>
    </row>
    <row r="293" spans="1:30" x14ac:dyDescent="0.3">
      <c r="A293" s="9"/>
      <c r="B293" s="10"/>
      <c r="C293" s="9"/>
      <c r="D293" s="10"/>
      <c r="F293" s="24"/>
      <c r="G293" s="24"/>
      <c r="H293" s="25"/>
      <c r="Y293" s="9"/>
      <c r="Z293" s="9"/>
      <c r="AA293" s="9"/>
      <c r="AB293" s="9"/>
      <c r="AC293" s="9"/>
      <c r="AD293" s="9"/>
    </row>
    <row r="294" spans="1:30" x14ac:dyDescent="0.3">
      <c r="A294" s="9"/>
      <c r="B294" s="10"/>
      <c r="C294" s="9"/>
      <c r="D294" s="10"/>
      <c r="F294" s="24"/>
      <c r="G294" s="24"/>
      <c r="H294" s="25"/>
      <c r="Y294" s="9"/>
      <c r="Z294" s="9"/>
      <c r="AA294" s="9"/>
      <c r="AB294" s="9"/>
      <c r="AC294" s="9"/>
      <c r="AD294" s="9"/>
    </row>
    <row r="295" spans="1:30" x14ac:dyDescent="0.3">
      <c r="A295" s="9"/>
      <c r="B295" s="10"/>
      <c r="C295" s="9"/>
      <c r="D295" s="10"/>
      <c r="F295" s="24"/>
      <c r="G295" s="24"/>
      <c r="H295" s="25"/>
      <c r="Y295" s="9"/>
      <c r="Z295" s="9"/>
      <c r="AA295" s="9"/>
      <c r="AB295" s="9"/>
      <c r="AC295" s="9"/>
      <c r="AD295" s="9"/>
    </row>
    <row r="296" spans="1:30" x14ac:dyDescent="0.3">
      <c r="A296" s="9"/>
      <c r="B296" s="10"/>
      <c r="C296" s="9"/>
      <c r="D296" s="10"/>
      <c r="F296" s="24"/>
      <c r="G296" s="24"/>
      <c r="H296" s="25"/>
      <c r="Y296" s="9"/>
      <c r="Z296" s="9"/>
      <c r="AA296" s="9"/>
      <c r="AB296" s="9"/>
      <c r="AC296" s="9"/>
      <c r="AD296" s="9"/>
    </row>
    <row r="297" spans="1:30" x14ac:dyDescent="0.3">
      <c r="A297" s="9"/>
      <c r="B297" s="10"/>
      <c r="C297" s="9"/>
      <c r="D297" s="10"/>
      <c r="F297" s="24"/>
      <c r="G297" s="24"/>
      <c r="H297" s="25"/>
      <c r="Y297" s="9"/>
      <c r="Z297" s="9"/>
      <c r="AA297" s="9"/>
      <c r="AB297" s="9"/>
      <c r="AC297" s="9"/>
      <c r="AD297" s="9"/>
    </row>
    <row r="298" spans="1:30" x14ac:dyDescent="0.3">
      <c r="A298" s="9"/>
      <c r="B298" s="10"/>
      <c r="C298" s="9"/>
      <c r="D298" s="10"/>
      <c r="F298" s="24"/>
      <c r="G298" s="24"/>
      <c r="H298" s="25"/>
      <c r="Y298" s="9"/>
      <c r="Z298" s="9"/>
      <c r="AA298" s="9"/>
      <c r="AB298" s="9"/>
      <c r="AC298" s="9"/>
      <c r="AD298" s="9"/>
    </row>
    <row r="299" spans="1:30" x14ac:dyDescent="0.3">
      <c r="A299" s="9"/>
      <c r="B299" s="10"/>
      <c r="C299" s="9"/>
      <c r="D299" s="10"/>
      <c r="F299" s="24"/>
      <c r="G299" s="24"/>
      <c r="H299" s="25"/>
      <c r="Y299" s="9"/>
      <c r="Z299" s="9"/>
      <c r="AA299" s="9"/>
      <c r="AB299" s="9"/>
      <c r="AC299" s="9"/>
      <c r="AD299" s="9"/>
    </row>
    <row r="300" spans="1:30" x14ac:dyDescent="0.3">
      <c r="A300" s="9"/>
      <c r="B300" s="10"/>
      <c r="C300" s="9"/>
      <c r="D300" s="10"/>
      <c r="F300" s="24"/>
      <c r="G300" s="24"/>
      <c r="H300" s="25"/>
      <c r="Y300" s="9"/>
      <c r="Z300" s="9"/>
      <c r="AA300" s="9"/>
      <c r="AB300" s="9"/>
      <c r="AC300" s="9"/>
      <c r="AD300" s="9"/>
    </row>
    <row r="301" spans="1:30" x14ac:dyDescent="0.3">
      <c r="A301" s="9"/>
      <c r="B301" s="10"/>
      <c r="C301" s="9"/>
      <c r="D301" s="10"/>
      <c r="F301" s="24"/>
      <c r="G301" s="24"/>
      <c r="H301" s="25"/>
      <c r="Y301" s="9"/>
      <c r="Z301" s="9"/>
      <c r="AA301" s="9"/>
      <c r="AB301" s="9"/>
      <c r="AC301" s="9"/>
      <c r="AD301" s="9"/>
    </row>
    <row r="302" spans="1:30" x14ac:dyDescent="0.3">
      <c r="A302" s="9"/>
      <c r="B302" s="10"/>
      <c r="C302" s="9"/>
      <c r="D302" s="10"/>
      <c r="F302" s="24"/>
      <c r="G302" s="24"/>
      <c r="H302" s="25"/>
      <c r="Y302" s="9"/>
      <c r="Z302" s="9"/>
      <c r="AA302" s="9"/>
      <c r="AB302" s="9"/>
      <c r="AC302" s="9"/>
      <c r="AD302" s="9"/>
    </row>
    <row r="303" spans="1:30" x14ac:dyDescent="0.3">
      <c r="A303" s="9"/>
      <c r="B303" s="10"/>
      <c r="C303" s="9"/>
      <c r="D303" s="10"/>
      <c r="F303" s="24"/>
      <c r="G303" s="24"/>
      <c r="H303" s="25"/>
      <c r="Y303" s="9"/>
      <c r="Z303" s="9"/>
      <c r="AA303" s="9"/>
      <c r="AB303" s="9"/>
      <c r="AC303" s="9"/>
      <c r="AD303" s="9"/>
    </row>
    <row r="304" spans="1:30" x14ac:dyDescent="0.3">
      <c r="A304" s="9"/>
      <c r="B304" s="10"/>
      <c r="C304" s="9"/>
      <c r="D304" s="10"/>
      <c r="F304" s="24"/>
      <c r="G304" s="24"/>
      <c r="H304" s="25"/>
      <c r="Y304" s="9"/>
      <c r="Z304" s="9"/>
      <c r="AA304" s="9"/>
      <c r="AB304" s="9"/>
      <c r="AC304" s="9"/>
      <c r="AD304" s="9"/>
    </row>
    <row r="305" spans="1:30" x14ac:dyDescent="0.3">
      <c r="A305" s="9"/>
      <c r="B305" s="10"/>
      <c r="C305" s="9"/>
      <c r="D305" s="10"/>
      <c r="F305" s="24"/>
      <c r="G305" s="24"/>
      <c r="H305" s="25"/>
      <c r="Y305" s="9"/>
      <c r="Z305" s="9"/>
      <c r="AA305" s="9"/>
      <c r="AB305" s="9"/>
      <c r="AC305" s="9"/>
      <c r="AD305" s="9"/>
    </row>
    <row r="306" spans="1:30" x14ac:dyDescent="0.3">
      <c r="A306" s="9"/>
      <c r="B306" s="10"/>
      <c r="C306" s="9"/>
      <c r="D306" s="10"/>
      <c r="F306" s="24"/>
      <c r="G306" s="24"/>
      <c r="H306" s="25"/>
      <c r="Y306" s="9"/>
      <c r="Z306" s="9"/>
      <c r="AA306" s="9"/>
      <c r="AB306" s="9"/>
      <c r="AC306" s="9"/>
      <c r="AD306" s="9"/>
    </row>
    <row r="307" spans="1:30" x14ac:dyDescent="0.3">
      <c r="A307" s="9"/>
      <c r="B307" s="10"/>
      <c r="C307" s="9"/>
      <c r="D307" s="10"/>
      <c r="F307" s="24"/>
      <c r="G307" s="24"/>
      <c r="H307" s="25"/>
      <c r="Y307" s="9"/>
      <c r="Z307" s="9"/>
      <c r="AA307" s="9"/>
      <c r="AB307" s="9"/>
      <c r="AC307" s="9"/>
      <c r="AD307" s="9"/>
    </row>
    <row r="308" spans="1:30" x14ac:dyDescent="0.3">
      <c r="A308" s="9"/>
      <c r="B308" s="10"/>
      <c r="C308" s="9"/>
      <c r="D308" s="10"/>
      <c r="F308" s="24"/>
      <c r="G308" s="24"/>
      <c r="H308" s="25"/>
      <c r="Y308" s="9"/>
      <c r="Z308" s="9"/>
      <c r="AA308" s="9"/>
      <c r="AB308" s="9"/>
      <c r="AC308" s="9"/>
      <c r="AD308" s="9"/>
    </row>
    <row r="309" spans="1:30" x14ac:dyDescent="0.3">
      <c r="A309" s="9"/>
      <c r="B309" s="10"/>
      <c r="C309" s="9"/>
      <c r="D309" s="10"/>
      <c r="F309" s="24"/>
      <c r="G309" s="24"/>
      <c r="H309" s="25"/>
      <c r="Y309" s="9"/>
      <c r="Z309" s="9"/>
      <c r="AA309" s="9"/>
      <c r="AB309" s="9"/>
      <c r="AC309" s="9"/>
      <c r="AD309" s="9"/>
    </row>
    <row r="310" spans="1:30" x14ac:dyDescent="0.3">
      <c r="A310" s="9"/>
      <c r="B310" s="10"/>
      <c r="C310" s="9"/>
      <c r="D310" s="10"/>
      <c r="F310" s="24"/>
      <c r="G310" s="24"/>
      <c r="H310" s="25"/>
      <c r="Y310" s="9"/>
      <c r="Z310" s="9"/>
      <c r="AA310" s="9"/>
      <c r="AB310" s="9"/>
      <c r="AC310" s="9"/>
      <c r="AD310" s="9"/>
    </row>
    <row r="311" spans="1:30" x14ac:dyDescent="0.3">
      <c r="A311" s="9"/>
      <c r="B311" s="10"/>
      <c r="C311" s="9"/>
      <c r="D311" s="10"/>
      <c r="F311" s="24"/>
      <c r="G311" s="24"/>
      <c r="H311" s="25"/>
      <c r="Y311" s="9"/>
      <c r="Z311" s="9"/>
      <c r="AA311" s="9"/>
      <c r="AB311" s="9"/>
      <c r="AC311" s="9"/>
      <c r="AD311" s="9"/>
    </row>
    <row r="312" spans="1:30" x14ac:dyDescent="0.3">
      <c r="A312" s="9"/>
      <c r="B312" s="10"/>
      <c r="C312" s="9"/>
      <c r="D312" s="10"/>
      <c r="F312" s="24"/>
      <c r="G312" s="24"/>
      <c r="H312" s="25"/>
      <c r="Y312" s="9"/>
      <c r="Z312" s="9"/>
      <c r="AA312" s="9"/>
      <c r="AB312" s="9"/>
      <c r="AC312" s="9"/>
      <c r="AD312" s="9"/>
    </row>
    <row r="313" spans="1:30" x14ac:dyDescent="0.3">
      <c r="A313" s="9"/>
      <c r="B313" s="10"/>
      <c r="C313" s="9"/>
      <c r="D313" s="10"/>
      <c r="F313" s="24"/>
      <c r="G313" s="24"/>
      <c r="H313" s="25"/>
      <c r="Y313" s="9"/>
      <c r="Z313" s="9"/>
      <c r="AA313" s="9"/>
      <c r="AB313" s="9"/>
      <c r="AC313" s="9"/>
      <c r="AD313" s="9"/>
    </row>
    <row r="314" spans="1:30" x14ac:dyDescent="0.3">
      <c r="A314" s="9"/>
      <c r="B314" s="10"/>
      <c r="C314" s="9"/>
      <c r="D314" s="10"/>
      <c r="F314" s="24"/>
      <c r="G314" s="24"/>
      <c r="H314" s="25"/>
      <c r="Y314" s="9"/>
      <c r="Z314" s="9"/>
      <c r="AA314" s="9"/>
      <c r="AB314" s="9"/>
      <c r="AC314" s="9"/>
      <c r="AD314" s="9"/>
    </row>
    <row r="315" spans="1:30" x14ac:dyDescent="0.3">
      <c r="A315" s="9"/>
      <c r="B315" s="10"/>
      <c r="C315" s="9"/>
      <c r="D315" s="10"/>
      <c r="F315" s="24"/>
      <c r="G315" s="24"/>
      <c r="H315" s="25"/>
      <c r="Y315" s="9"/>
      <c r="Z315" s="9"/>
      <c r="AA315" s="9"/>
      <c r="AB315" s="9"/>
      <c r="AC315" s="9"/>
      <c r="AD315" s="9"/>
    </row>
    <row r="316" spans="1:30" x14ac:dyDescent="0.3">
      <c r="A316" s="9"/>
      <c r="B316" s="10"/>
      <c r="C316" s="9"/>
      <c r="D316" s="10"/>
      <c r="F316" s="24"/>
      <c r="G316" s="24"/>
      <c r="H316" s="25"/>
      <c r="Y316" s="9"/>
      <c r="Z316" s="9"/>
      <c r="AA316" s="9"/>
      <c r="AB316" s="9"/>
      <c r="AC316" s="9"/>
      <c r="AD316" s="9"/>
    </row>
    <row r="317" spans="1:30" x14ac:dyDescent="0.3">
      <c r="A317" s="9"/>
      <c r="B317" s="10"/>
      <c r="C317" s="9"/>
      <c r="D317" s="10"/>
      <c r="F317" s="24"/>
      <c r="G317" s="24"/>
      <c r="H317" s="25"/>
      <c r="Y317" s="9"/>
      <c r="Z317" s="9"/>
      <c r="AA317" s="9"/>
      <c r="AB317" s="9"/>
      <c r="AC317" s="9"/>
      <c r="AD317" s="9"/>
    </row>
    <row r="318" spans="1:30" x14ac:dyDescent="0.3">
      <c r="A318" s="9"/>
      <c r="B318" s="10"/>
      <c r="C318" s="9"/>
      <c r="D318" s="10"/>
      <c r="F318" s="24"/>
      <c r="G318" s="24"/>
      <c r="H318" s="25"/>
      <c r="Y318" s="9"/>
      <c r="Z318" s="9"/>
      <c r="AA318" s="9"/>
      <c r="AB318" s="9"/>
      <c r="AC318" s="9"/>
      <c r="AD318" s="9"/>
    </row>
    <row r="319" spans="1:30" x14ac:dyDescent="0.3">
      <c r="A319" s="9"/>
      <c r="B319" s="10"/>
      <c r="C319" s="9"/>
      <c r="D319" s="10"/>
      <c r="F319" s="24"/>
      <c r="G319" s="24"/>
      <c r="H319" s="25"/>
      <c r="Y319" s="9"/>
      <c r="Z319" s="9"/>
      <c r="AA319" s="9"/>
      <c r="AB319" s="9"/>
      <c r="AC319" s="9"/>
      <c r="AD319" s="9"/>
    </row>
    <row r="320" spans="1:30" x14ac:dyDescent="0.3">
      <c r="A320" s="9"/>
      <c r="B320" s="10"/>
      <c r="C320" s="9"/>
      <c r="D320" s="10"/>
      <c r="F320" s="24"/>
      <c r="G320" s="24"/>
      <c r="H320" s="25"/>
      <c r="Y320" s="9"/>
      <c r="Z320" s="9"/>
      <c r="AA320" s="9"/>
      <c r="AB320" s="9"/>
      <c r="AC320" s="9"/>
      <c r="AD320" s="9"/>
    </row>
    <row r="321" spans="1:30" x14ac:dyDescent="0.3">
      <c r="A321" s="9"/>
      <c r="B321" s="10"/>
      <c r="C321" s="9"/>
      <c r="D321" s="10"/>
      <c r="F321" s="24"/>
      <c r="G321" s="24"/>
      <c r="H321" s="25"/>
      <c r="Y321" s="9"/>
      <c r="Z321" s="9"/>
      <c r="AA321" s="9"/>
      <c r="AB321" s="9"/>
      <c r="AC321" s="9"/>
      <c r="AD321" s="9"/>
    </row>
    <row r="322" spans="1:30" x14ac:dyDescent="0.3">
      <c r="A322" s="9"/>
      <c r="B322" s="10"/>
      <c r="C322" s="9"/>
      <c r="D322" s="10"/>
      <c r="F322" s="24"/>
      <c r="G322" s="24"/>
      <c r="H322" s="25"/>
      <c r="Y322" s="9"/>
      <c r="Z322" s="9"/>
      <c r="AA322" s="9"/>
      <c r="AB322" s="9"/>
      <c r="AC322" s="9"/>
      <c r="AD322" s="9"/>
    </row>
    <row r="323" spans="1:30" x14ac:dyDescent="0.3">
      <c r="A323" s="9"/>
      <c r="B323" s="10"/>
      <c r="C323" s="9"/>
      <c r="D323" s="10"/>
      <c r="F323" s="24"/>
      <c r="G323" s="24"/>
      <c r="H323" s="25"/>
      <c r="Y323" s="9"/>
      <c r="Z323" s="9"/>
      <c r="AA323" s="9"/>
      <c r="AB323" s="9"/>
      <c r="AC323" s="9"/>
      <c r="AD323" s="9"/>
    </row>
    <row r="324" spans="1:30" x14ac:dyDescent="0.3">
      <c r="A324" s="9"/>
      <c r="B324" s="10"/>
      <c r="C324" s="9"/>
      <c r="D324" s="10"/>
      <c r="F324" s="24"/>
      <c r="G324" s="24"/>
      <c r="H324" s="25"/>
      <c r="Y324" s="9"/>
      <c r="Z324" s="9"/>
      <c r="AA324" s="9"/>
      <c r="AB324" s="9"/>
      <c r="AC324" s="9"/>
      <c r="AD324" s="9"/>
    </row>
    <row r="325" spans="1:30" x14ac:dyDescent="0.3">
      <c r="A325" s="9"/>
      <c r="B325" s="10"/>
      <c r="C325" s="9"/>
      <c r="D325" s="10"/>
      <c r="F325" s="24"/>
      <c r="G325" s="24"/>
      <c r="H325" s="25"/>
      <c r="Y325" s="9"/>
      <c r="Z325" s="9"/>
      <c r="AA325" s="9"/>
      <c r="AB325" s="9"/>
      <c r="AC325" s="9"/>
      <c r="AD325" s="9"/>
    </row>
    <row r="326" spans="1:30" x14ac:dyDescent="0.3">
      <c r="A326" s="9"/>
      <c r="B326" s="10"/>
      <c r="C326" s="9"/>
      <c r="D326" s="10"/>
      <c r="F326" s="24"/>
      <c r="G326" s="24"/>
      <c r="H326" s="25"/>
      <c r="Y326" s="9"/>
      <c r="Z326" s="9"/>
      <c r="AA326" s="9"/>
      <c r="AB326" s="9"/>
      <c r="AC326" s="9"/>
      <c r="AD326" s="9"/>
    </row>
    <row r="327" spans="1:30" x14ac:dyDescent="0.3">
      <c r="A327" s="9"/>
      <c r="B327" s="10"/>
      <c r="C327" s="9"/>
      <c r="D327" s="10"/>
      <c r="F327" s="24"/>
      <c r="G327" s="24"/>
      <c r="H327" s="25"/>
      <c r="Y327" s="9"/>
      <c r="Z327" s="9"/>
      <c r="AA327" s="9"/>
      <c r="AB327" s="9"/>
      <c r="AC327" s="9"/>
      <c r="AD327" s="9"/>
    </row>
    <row r="328" spans="1:30" x14ac:dyDescent="0.3">
      <c r="A328" s="9"/>
      <c r="B328" s="10"/>
      <c r="C328" s="9"/>
      <c r="D328" s="10"/>
      <c r="F328" s="24"/>
      <c r="G328" s="24"/>
      <c r="H328" s="25"/>
      <c r="Y328" s="9"/>
      <c r="Z328" s="9"/>
      <c r="AA328" s="9"/>
      <c r="AB328" s="9"/>
      <c r="AC328" s="9"/>
      <c r="AD328" s="9"/>
    </row>
    <row r="329" spans="1:30" x14ac:dyDescent="0.3">
      <c r="A329" s="9"/>
      <c r="B329" s="10"/>
      <c r="C329" s="9"/>
      <c r="D329" s="10"/>
      <c r="F329" s="24"/>
      <c r="G329" s="24"/>
      <c r="H329" s="25"/>
      <c r="Y329" s="9"/>
      <c r="Z329" s="9"/>
      <c r="AA329" s="9"/>
      <c r="AB329" s="9"/>
      <c r="AC329" s="9"/>
      <c r="AD329" s="9"/>
    </row>
    <row r="330" spans="1:30" x14ac:dyDescent="0.3">
      <c r="A330" s="9"/>
      <c r="B330" s="10"/>
      <c r="C330" s="9"/>
      <c r="D330" s="10"/>
      <c r="F330" s="24"/>
      <c r="G330" s="24"/>
      <c r="H330" s="25"/>
      <c r="Y330" s="9"/>
      <c r="Z330" s="9"/>
      <c r="AA330" s="9"/>
      <c r="AB330" s="9"/>
      <c r="AC330" s="9"/>
      <c r="AD330" s="9"/>
    </row>
    <row r="331" spans="1:30" x14ac:dyDescent="0.3">
      <c r="A331" s="9"/>
      <c r="B331" s="10"/>
      <c r="C331" s="9"/>
      <c r="D331" s="10"/>
      <c r="F331" s="24"/>
      <c r="G331" s="24"/>
      <c r="H331" s="25"/>
      <c r="Y331" s="9"/>
      <c r="Z331" s="9"/>
      <c r="AA331" s="9"/>
      <c r="AB331" s="9"/>
      <c r="AC331" s="9"/>
      <c r="AD331" s="9"/>
    </row>
    <row r="332" spans="1:30" x14ac:dyDescent="0.3">
      <c r="A332" s="9"/>
      <c r="B332" s="10"/>
      <c r="C332" s="9"/>
      <c r="D332" s="10"/>
      <c r="F332" s="24"/>
      <c r="G332" s="24"/>
      <c r="H332" s="25"/>
      <c r="Y332" s="9"/>
      <c r="Z332" s="9"/>
      <c r="AA332" s="9"/>
      <c r="AB332" s="9"/>
      <c r="AC332" s="9"/>
      <c r="AD332" s="9"/>
    </row>
    <row r="333" spans="1:30" x14ac:dyDescent="0.3">
      <c r="A333" s="9"/>
      <c r="B333" s="10"/>
      <c r="C333" s="9"/>
      <c r="D333" s="10"/>
      <c r="F333" s="24"/>
      <c r="G333" s="24"/>
      <c r="H333" s="25"/>
      <c r="Y333" s="9"/>
      <c r="Z333" s="9"/>
      <c r="AA333" s="9"/>
      <c r="AB333" s="9"/>
      <c r="AC333" s="9"/>
      <c r="AD333" s="9"/>
    </row>
    <row r="334" spans="1:30" x14ac:dyDescent="0.3">
      <c r="A334" s="9"/>
      <c r="B334" s="10"/>
      <c r="C334" s="9"/>
      <c r="D334" s="10"/>
      <c r="F334" s="24"/>
      <c r="G334" s="24"/>
      <c r="H334" s="25"/>
      <c r="Y334" s="9"/>
      <c r="Z334" s="9"/>
      <c r="AA334" s="9"/>
      <c r="AB334" s="9"/>
      <c r="AC334" s="9"/>
      <c r="AD334" s="9"/>
    </row>
    <row r="335" spans="1:30" x14ac:dyDescent="0.3">
      <c r="A335" s="9"/>
      <c r="B335" s="10"/>
      <c r="C335" s="9"/>
      <c r="D335" s="10"/>
      <c r="F335" s="24"/>
      <c r="G335" s="24"/>
      <c r="H335" s="25"/>
      <c r="Y335" s="9"/>
      <c r="Z335" s="9"/>
      <c r="AA335" s="9"/>
      <c r="AB335" s="9"/>
      <c r="AC335" s="9"/>
      <c r="AD335" s="9"/>
    </row>
    <row r="336" spans="1:30" x14ac:dyDescent="0.3">
      <c r="A336" s="9"/>
      <c r="B336" s="10"/>
      <c r="C336" s="9"/>
      <c r="D336" s="10"/>
      <c r="F336" s="24"/>
      <c r="G336" s="24"/>
      <c r="H336" s="25"/>
      <c r="Y336" s="9"/>
      <c r="Z336" s="9"/>
      <c r="AA336" s="9"/>
      <c r="AB336" s="9"/>
      <c r="AC336" s="9"/>
      <c r="AD336" s="9"/>
    </row>
    <row r="337" spans="1:30" x14ac:dyDescent="0.3">
      <c r="A337" s="9"/>
      <c r="B337" s="10"/>
      <c r="C337" s="9"/>
      <c r="D337" s="10"/>
      <c r="F337" s="24"/>
      <c r="G337" s="24"/>
      <c r="H337" s="25"/>
      <c r="Y337" s="9"/>
      <c r="Z337" s="9"/>
      <c r="AA337" s="9"/>
      <c r="AB337" s="9"/>
      <c r="AC337" s="9"/>
      <c r="AD337" s="9"/>
    </row>
    <row r="338" spans="1:30" x14ac:dyDescent="0.3">
      <c r="A338" s="9"/>
      <c r="B338" s="10"/>
      <c r="C338" s="9"/>
      <c r="D338" s="10"/>
      <c r="F338" s="24"/>
      <c r="G338" s="24"/>
      <c r="H338" s="25"/>
      <c r="Y338" s="9"/>
      <c r="Z338" s="9"/>
      <c r="AA338" s="9"/>
      <c r="AB338" s="9"/>
      <c r="AC338" s="9"/>
      <c r="AD338" s="9"/>
    </row>
    <row r="339" spans="1:30" x14ac:dyDescent="0.3">
      <c r="A339" s="9"/>
      <c r="B339" s="10"/>
      <c r="C339" s="9"/>
      <c r="D339" s="10"/>
      <c r="F339" s="24"/>
      <c r="G339" s="24"/>
      <c r="H339" s="25"/>
      <c r="Y339" s="9"/>
      <c r="Z339" s="9"/>
      <c r="AA339" s="9"/>
      <c r="AB339" s="9"/>
      <c r="AC339" s="9"/>
      <c r="AD339" s="9"/>
    </row>
    <row r="340" spans="1:30" x14ac:dyDescent="0.3">
      <c r="A340" s="9"/>
      <c r="B340" s="10"/>
      <c r="C340" s="9"/>
      <c r="D340" s="10"/>
      <c r="F340" s="24"/>
      <c r="G340" s="24"/>
      <c r="H340" s="25"/>
      <c r="Y340" s="9"/>
      <c r="Z340" s="9"/>
      <c r="AA340" s="9"/>
      <c r="AB340" s="9"/>
      <c r="AC340" s="9"/>
      <c r="AD340" s="9"/>
    </row>
    <row r="341" spans="1:30" x14ac:dyDescent="0.3">
      <c r="A341" s="9"/>
      <c r="B341" s="10"/>
      <c r="C341" s="9"/>
      <c r="D341" s="10"/>
      <c r="F341" s="24"/>
      <c r="G341" s="24"/>
      <c r="H341" s="25"/>
      <c r="Y341" s="9"/>
      <c r="Z341" s="9"/>
      <c r="AA341" s="9"/>
      <c r="AB341" s="9"/>
      <c r="AC341" s="9"/>
      <c r="AD341" s="9"/>
    </row>
    <row r="342" spans="1:30" x14ac:dyDescent="0.3">
      <c r="A342" s="9"/>
      <c r="B342" s="10"/>
      <c r="C342" s="9"/>
      <c r="D342" s="10"/>
      <c r="F342" s="24"/>
      <c r="G342" s="24"/>
      <c r="H342" s="25"/>
      <c r="Y342" s="9"/>
      <c r="Z342" s="9"/>
      <c r="AA342" s="9"/>
      <c r="AB342" s="9"/>
      <c r="AC342" s="9"/>
      <c r="AD342" s="9"/>
    </row>
    <row r="343" spans="1:30" x14ac:dyDescent="0.3">
      <c r="A343" s="9"/>
      <c r="B343" s="10"/>
      <c r="C343" s="9"/>
      <c r="D343" s="10"/>
      <c r="F343" s="24"/>
      <c r="G343" s="24"/>
      <c r="H343" s="25"/>
      <c r="Y343" s="9"/>
      <c r="Z343" s="9"/>
      <c r="AA343" s="9"/>
      <c r="AB343" s="9"/>
      <c r="AC343" s="9"/>
      <c r="AD343" s="9"/>
    </row>
    <row r="344" spans="1:30" x14ac:dyDescent="0.3">
      <c r="A344" s="9"/>
      <c r="B344" s="10"/>
      <c r="C344" s="9"/>
      <c r="D344" s="10"/>
      <c r="F344" s="24"/>
      <c r="G344" s="24"/>
      <c r="H344" s="25"/>
      <c r="Y344" s="9"/>
      <c r="Z344" s="9"/>
      <c r="AA344" s="9"/>
      <c r="AB344" s="9"/>
      <c r="AC344" s="9"/>
      <c r="AD344" s="9"/>
    </row>
    <row r="345" spans="1:30" x14ac:dyDescent="0.3">
      <c r="A345" s="9"/>
      <c r="B345" s="10"/>
      <c r="C345" s="9"/>
      <c r="D345" s="10"/>
      <c r="F345" s="24"/>
      <c r="G345" s="24"/>
      <c r="H345" s="25"/>
      <c r="Y345" s="9"/>
      <c r="Z345" s="9"/>
      <c r="AA345" s="9"/>
      <c r="AB345" s="9"/>
      <c r="AC345" s="9"/>
      <c r="AD345" s="9"/>
    </row>
    <row r="346" spans="1:30" x14ac:dyDescent="0.3">
      <c r="A346" s="9"/>
      <c r="B346" s="10"/>
      <c r="C346" s="9"/>
      <c r="D346" s="10"/>
      <c r="F346" s="24"/>
      <c r="G346" s="24"/>
      <c r="H346" s="25"/>
      <c r="Y346" s="9"/>
      <c r="Z346" s="9"/>
      <c r="AA346" s="9"/>
      <c r="AB346" s="9"/>
      <c r="AC346" s="9"/>
      <c r="AD346" s="9"/>
    </row>
    <row r="347" spans="1:30" x14ac:dyDescent="0.3">
      <c r="A347" s="9"/>
      <c r="B347" s="10"/>
      <c r="C347" s="9"/>
      <c r="D347" s="10"/>
      <c r="F347" s="24"/>
      <c r="G347" s="24"/>
      <c r="H347" s="25"/>
      <c r="Y347" s="9"/>
      <c r="Z347" s="9"/>
      <c r="AA347" s="9"/>
      <c r="AB347" s="9"/>
      <c r="AC347" s="9"/>
      <c r="AD347" s="9"/>
    </row>
    <row r="348" spans="1:30" x14ac:dyDescent="0.3">
      <c r="A348" s="9"/>
      <c r="B348" s="10"/>
      <c r="C348" s="9"/>
      <c r="D348" s="10"/>
      <c r="F348" s="24"/>
      <c r="G348" s="24"/>
      <c r="H348" s="25"/>
      <c r="Y348" s="9"/>
      <c r="Z348" s="9"/>
      <c r="AA348" s="9"/>
      <c r="AB348" s="9"/>
      <c r="AC348" s="9"/>
      <c r="AD348" s="9"/>
    </row>
    <row r="349" spans="1:30" x14ac:dyDescent="0.3">
      <c r="A349" s="9"/>
      <c r="B349" s="10"/>
      <c r="C349" s="9"/>
      <c r="D349" s="10"/>
      <c r="F349" s="24"/>
      <c r="G349" s="24"/>
      <c r="H349" s="25"/>
      <c r="Y349" s="9"/>
      <c r="Z349" s="9"/>
      <c r="AA349" s="9"/>
      <c r="AB349" s="9"/>
      <c r="AC349" s="9"/>
      <c r="AD349" s="9"/>
    </row>
    <row r="350" spans="1:30" x14ac:dyDescent="0.3">
      <c r="A350" s="9"/>
      <c r="B350" s="10"/>
      <c r="C350" s="9"/>
      <c r="D350" s="10"/>
      <c r="F350" s="24"/>
      <c r="G350" s="24"/>
      <c r="H350" s="25"/>
      <c r="Y350" s="9"/>
      <c r="Z350" s="9"/>
      <c r="AA350" s="9"/>
      <c r="AB350" s="9"/>
      <c r="AC350" s="9"/>
      <c r="AD350" s="9"/>
    </row>
    <row r="351" spans="1:30" x14ac:dyDescent="0.3">
      <c r="A351" s="9"/>
      <c r="B351" s="10"/>
      <c r="C351" s="9"/>
      <c r="D351" s="10"/>
      <c r="F351" s="24"/>
      <c r="G351" s="24"/>
      <c r="H351" s="25"/>
      <c r="Y351" s="9"/>
      <c r="Z351" s="9"/>
      <c r="AA351" s="9"/>
      <c r="AB351" s="9"/>
      <c r="AC351" s="9"/>
      <c r="AD351" s="9"/>
    </row>
    <row r="352" spans="1:30" x14ac:dyDescent="0.3">
      <c r="A352" s="9"/>
      <c r="B352" s="10"/>
      <c r="C352" s="9"/>
      <c r="D352" s="10"/>
      <c r="F352" s="24"/>
      <c r="G352" s="24"/>
      <c r="H352" s="25"/>
      <c r="Y352" s="9"/>
      <c r="Z352" s="9"/>
      <c r="AA352" s="9"/>
      <c r="AB352" s="9"/>
      <c r="AC352" s="9"/>
      <c r="AD352" s="9"/>
    </row>
    <row r="353" spans="1:30" x14ac:dyDescent="0.3">
      <c r="A353" s="9"/>
      <c r="B353" s="10"/>
      <c r="C353" s="9"/>
      <c r="D353" s="10"/>
      <c r="F353" s="24"/>
      <c r="G353" s="24"/>
      <c r="H353" s="25"/>
      <c r="Y353" s="9"/>
      <c r="Z353" s="9"/>
      <c r="AA353" s="9"/>
      <c r="AB353" s="9"/>
      <c r="AC353" s="9"/>
      <c r="AD353" s="9"/>
    </row>
    <row r="354" spans="1:30" x14ac:dyDescent="0.3">
      <c r="A354" s="9"/>
      <c r="B354" s="10"/>
      <c r="C354" s="9"/>
      <c r="D354" s="10"/>
      <c r="F354" s="24"/>
      <c r="G354" s="24"/>
      <c r="H354" s="25"/>
      <c r="Y354" s="9"/>
      <c r="Z354" s="9"/>
      <c r="AA354" s="9"/>
      <c r="AB354" s="9"/>
      <c r="AC354" s="9"/>
      <c r="AD354" s="9"/>
    </row>
    <row r="355" spans="1:30" x14ac:dyDescent="0.3">
      <c r="A355" s="9"/>
      <c r="B355" s="10"/>
      <c r="C355" s="9"/>
      <c r="D355" s="10"/>
      <c r="F355" s="24"/>
      <c r="G355" s="24"/>
      <c r="H355" s="25"/>
      <c r="Y355" s="9"/>
      <c r="Z355" s="9"/>
      <c r="AA355" s="9"/>
      <c r="AB355" s="9"/>
      <c r="AC355" s="9"/>
      <c r="AD355" s="9"/>
    </row>
    <row r="356" spans="1:30" x14ac:dyDescent="0.3">
      <c r="A356" s="9"/>
      <c r="B356" s="10"/>
      <c r="C356" s="9"/>
      <c r="D356" s="10"/>
      <c r="F356" s="24"/>
      <c r="G356" s="24"/>
      <c r="H356" s="25"/>
      <c r="Y356" s="9"/>
      <c r="Z356" s="9"/>
      <c r="AA356" s="9"/>
      <c r="AB356" s="9"/>
      <c r="AC356" s="9"/>
      <c r="AD356" s="9"/>
    </row>
    <row r="357" spans="1:30" x14ac:dyDescent="0.3">
      <c r="A357" s="9"/>
      <c r="B357" s="10"/>
      <c r="C357" s="9"/>
      <c r="D357" s="10"/>
      <c r="F357" s="24"/>
      <c r="G357" s="24"/>
      <c r="H357" s="25"/>
      <c r="Y357" s="9"/>
      <c r="Z357" s="9"/>
      <c r="AA357" s="9"/>
      <c r="AB357" s="9"/>
      <c r="AC357" s="9"/>
      <c r="AD357" s="9"/>
    </row>
    <row r="358" spans="1:30" x14ac:dyDescent="0.3">
      <c r="A358" s="9"/>
      <c r="B358" s="10"/>
      <c r="C358" s="9"/>
      <c r="D358" s="10"/>
      <c r="F358" s="24"/>
      <c r="G358" s="24"/>
      <c r="H358" s="25"/>
      <c r="Y358" s="9"/>
      <c r="Z358" s="9"/>
      <c r="AA358" s="9"/>
      <c r="AB358" s="9"/>
      <c r="AC358" s="9"/>
      <c r="AD358" s="9"/>
    </row>
    <row r="359" spans="1:30" x14ac:dyDescent="0.3">
      <c r="A359" s="9"/>
      <c r="B359" s="10"/>
      <c r="C359" s="9"/>
      <c r="D359" s="10"/>
      <c r="F359" s="24"/>
      <c r="G359" s="24"/>
      <c r="H359" s="25"/>
      <c r="Y359" s="9"/>
      <c r="Z359" s="9"/>
      <c r="AA359" s="9"/>
      <c r="AB359" s="9"/>
      <c r="AC359" s="9"/>
      <c r="AD359" s="9"/>
    </row>
    <row r="360" spans="1:30" x14ac:dyDescent="0.3">
      <c r="A360" s="9"/>
      <c r="B360" s="10"/>
      <c r="C360" s="9"/>
      <c r="D360" s="10"/>
      <c r="F360" s="24"/>
      <c r="G360" s="24"/>
      <c r="H360" s="25"/>
      <c r="Y360" s="9"/>
      <c r="Z360" s="9"/>
      <c r="AA360" s="9"/>
      <c r="AB360" s="9"/>
      <c r="AC360" s="9"/>
      <c r="AD360" s="9"/>
    </row>
    <row r="361" spans="1:30" x14ac:dyDescent="0.3">
      <c r="A361" s="9"/>
      <c r="B361" s="10"/>
      <c r="C361" s="9"/>
      <c r="D361" s="10"/>
      <c r="F361" s="24"/>
      <c r="G361" s="24"/>
      <c r="H361" s="25"/>
      <c r="Y361" s="9"/>
      <c r="Z361" s="9"/>
      <c r="AA361" s="9"/>
      <c r="AB361" s="9"/>
      <c r="AC361" s="9"/>
      <c r="AD361" s="9"/>
    </row>
    <row r="362" spans="1:30" x14ac:dyDescent="0.3">
      <c r="A362" s="9"/>
      <c r="B362" s="10"/>
      <c r="C362" s="9"/>
      <c r="D362" s="10"/>
      <c r="F362" s="24"/>
      <c r="G362" s="24"/>
      <c r="H362" s="25"/>
      <c r="Y362" s="9"/>
      <c r="Z362" s="9"/>
      <c r="AA362" s="9"/>
      <c r="AB362" s="9"/>
      <c r="AC362" s="9"/>
      <c r="AD362" s="9"/>
    </row>
    <row r="363" spans="1:30" x14ac:dyDescent="0.3">
      <c r="A363" s="9"/>
      <c r="B363" s="10"/>
      <c r="C363" s="9"/>
      <c r="D363" s="10"/>
      <c r="F363" s="24"/>
      <c r="G363" s="24"/>
      <c r="H363" s="25"/>
      <c r="Y363" s="9"/>
      <c r="Z363" s="9"/>
      <c r="AA363" s="9"/>
      <c r="AB363" s="9"/>
      <c r="AC363" s="9"/>
      <c r="AD363" s="9"/>
    </row>
    <row r="364" spans="1:30" x14ac:dyDescent="0.3">
      <c r="A364" s="9"/>
      <c r="B364" s="10"/>
      <c r="C364" s="9"/>
      <c r="D364" s="10"/>
      <c r="F364" s="24"/>
      <c r="G364" s="24"/>
      <c r="H364" s="25"/>
      <c r="Y364" s="9"/>
      <c r="Z364" s="9"/>
      <c r="AA364" s="9"/>
      <c r="AB364" s="9"/>
      <c r="AC364" s="9"/>
      <c r="AD364" s="9"/>
    </row>
    <row r="365" spans="1:30" x14ac:dyDescent="0.3">
      <c r="A365" s="9"/>
      <c r="B365" s="10"/>
      <c r="C365" s="9"/>
      <c r="D365" s="10"/>
      <c r="F365" s="24"/>
      <c r="G365" s="24"/>
      <c r="H365" s="25"/>
      <c r="Y365" s="9"/>
      <c r="Z365" s="9"/>
      <c r="AA365" s="9"/>
      <c r="AB365" s="9"/>
      <c r="AC365" s="9"/>
      <c r="AD365" s="9"/>
    </row>
    <row r="366" spans="1:30" x14ac:dyDescent="0.3">
      <c r="A366" s="9"/>
      <c r="B366" s="10"/>
      <c r="C366" s="9"/>
      <c r="D366" s="10"/>
      <c r="F366" s="24"/>
      <c r="G366" s="24"/>
      <c r="H366" s="25"/>
      <c r="Y366" s="9"/>
      <c r="Z366" s="9"/>
      <c r="AA366" s="9"/>
      <c r="AB366" s="9"/>
      <c r="AC366" s="9"/>
      <c r="AD366" s="9"/>
    </row>
    <row r="367" spans="1:30" x14ac:dyDescent="0.3">
      <c r="A367" s="9"/>
      <c r="B367" s="10"/>
      <c r="C367" s="9"/>
      <c r="D367" s="10"/>
      <c r="F367" s="24"/>
      <c r="G367" s="24"/>
      <c r="H367" s="25"/>
      <c r="Y367" s="9"/>
      <c r="Z367" s="9"/>
      <c r="AA367" s="9"/>
      <c r="AB367" s="9"/>
      <c r="AC367" s="9"/>
      <c r="AD367" s="9"/>
    </row>
    <row r="368" spans="1:30" x14ac:dyDescent="0.3">
      <c r="A368" s="9"/>
      <c r="B368" s="10"/>
      <c r="C368" s="9"/>
      <c r="D368" s="10"/>
      <c r="F368" s="24"/>
      <c r="G368" s="24"/>
      <c r="H368" s="25"/>
      <c r="Y368" s="9"/>
      <c r="Z368" s="9"/>
      <c r="AA368" s="9"/>
      <c r="AB368" s="9"/>
      <c r="AC368" s="9"/>
      <c r="AD368" s="9"/>
    </row>
    <row r="369" spans="1:30" x14ac:dyDescent="0.3">
      <c r="A369" s="9"/>
      <c r="B369" s="10"/>
      <c r="C369" s="9"/>
      <c r="D369" s="10"/>
      <c r="F369" s="24"/>
      <c r="G369" s="24"/>
      <c r="H369" s="25"/>
      <c r="Y369" s="9"/>
      <c r="Z369" s="9"/>
      <c r="AA369" s="9"/>
      <c r="AB369" s="9"/>
      <c r="AC369" s="9"/>
      <c r="AD369" s="9"/>
    </row>
    <row r="370" spans="1:30" x14ac:dyDescent="0.3">
      <c r="A370" s="9"/>
      <c r="B370" s="10"/>
      <c r="C370" s="9"/>
      <c r="D370" s="10"/>
      <c r="F370" s="24"/>
      <c r="G370" s="24"/>
      <c r="H370" s="25"/>
      <c r="Y370" s="9"/>
      <c r="Z370" s="9"/>
      <c r="AA370" s="9"/>
      <c r="AB370" s="9"/>
      <c r="AC370" s="9"/>
      <c r="AD370" s="9"/>
    </row>
    <row r="371" spans="1:30" x14ac:dyDescent="0.3">
      <c r="A371" s="9"/>
      <c r="B371" s="10"/>
      <c r="C371" s="9"/>
      <c r="D371" s="10"/>
      <c r="F371" s="24"/>
      <c r="G371" s="24"/>
      <c r="H371" s="25"/>
      <c r="Y371" s="9"/>
      <c r="Z371" s="9"/>
      <c r="AA371" s="9"/>
      <c r="AB371" s="9"/>
      <c r="AC371" s="9"/>
      <c r="AD371" s="9"/>
    </row>
    <row r="372" spans="1:30" x14ac:dyDescent="0.3">
      <c r="A372" s="9"/>
      <c r="B372" s="10"/>
      <c r="C372" s="9"/>
      <c r="D372" s="10"/>
      <c r="F372" s="24"/>
      <c r="G372" s="24"/>
      <c r="H372" s="25"/>
      <c r="Y372" s="9"/>
      <c r="Z372" s="9"/>
      <c r="AA372" s="9"/>
      <c r="AB372" s="9"/>
      <c r="AC372" s="9"/>
      <c r="AD372" s="9"/>
    </row>
    <row r="373" spans="1:30" x14ac:dyDescent="0.3">
      <c r="A373" s="9"/>
      <c r="B373" s="10"/>
      <c r="C373" s="9"/>
      <c r="D373" s="10"/>
      <c r="F373" s="24"/>
      <c r="G373" s="24"/>
      <c r="H373" s="25"/>
      <c r="Y373" s="9"/>
      <c r="Z373" s="9"/>
      <c r="AA373" s="9"/>
      <c r="AB373" s="9"/>
      <c r="AC373" s="9"/>
      <c r="AD373" s="9"/>
    </row>
    <row r="374" spans="1:30" x14ac:dyDescent="0.3">
      <c r="A374" s="9"/>
      <c r="B374" s="10"/>
      <c r="C374" s="9"/>
      <c r="D374" s="10"/>
      <c r="F374" s="24"/>
      <c r="G374" s="24"/>
      <c r="H374" s="25"/>
      <c r="Y374" s="9"/>
      <c r="Z374" s="9"/>
      <c r="AA374" s="9"/>
      <c r="AB374" s="9"/>
      <c r="AC374" s="9"/>
      <c r="AD374" s="9"/>
    </row>
    <row r="375" spans="1:30" x14ac:dyDescent="0.3">
      <c r="A375" s="9"/>
      <c r="B375" s="10"/>
      <c r="C375" s="9"/>
      <c r="D375" s="10"/>
      <c r="F375" s="24"/>
      <c r="G375" s="24"/>
      <c r="H375" s="25"/>
      <c r="Y375" s="9"/>
      <c r="Z375" s="9"/>
      <c r="AA375" s="9"/>
      <c r="AB375" s="9"/>
      <c r="AC375" s="9"/>
      <c r="AD375" s="9"/>
    </row>
    <row r="376" spans="1:30" x14ac:dyDescent="0.3">
      <c r="A376" s="9"/>
      <c r="B376" s="10"/>
      <c r="C376" s="9"/>
      <c r="D376" s="10"/>
      <c r="F376" s="24"/>
      <c r="G376" s="24"/>
      <c r="H376" s="25"/>
      <c r="Y376" s="9"/>
      <c r="Z376" s="9"/>
      <c r="AA376" s="9"/>
      <c r="AB376" s="9"/>
      <c r="AC376" s="9"/>
      <c r="AD376" s="9"/>
    </row>
    <row r="377" spans="1:30" x14ac:dyDescent="0.3">
      <c r="A377" s="9"/>
      <c r="B377" s="10"/>
      <c r="C377" s="9"/>
      <c r="D377" s="10"/>
      <c r="F377" s="24"/>
      <c r="G377" s="24"/>
      <c r="H377" s="25"/>
      <c r="Y377" s="9"/>
      <c r="Z377" s="9"/>
      <c r="AA377" s="9"/>
      <c r="AB377" s="9"/>
      <c r="AC377" s="9"/>
      <c r="AD377" s="9"/>
    </row>
    <row r="378" spans="1:30" x14ac:dyDescent="0.3">
      <c r="A378" s="9"/>
      <c r="B378" s="10"/>
      <c r="C378" s="9"/>
      <c r="D378" s="10"/>
      <c r="F378" s="24"/>
      <c r="G378" s="24"/>
      <c r="H378" s="25"/>
      <c r="Y378" s="9"/>
      <c r="Z378" s="9"/>
      <c r="AA378" s="9"/>
      <c r="AB378" s="9"/>
      <c r="AC378" s="9"/>
      <c r="AD378" s="9"/>
    </row>
    <row r="379" spans="1:30" x14ac:dyDescent="0.3">
      <c r="A379" s="9"/>
      <c r="B379" s="10"/>
      <c r="C379" s="9"/>
      <c r="D379" s="10"/>
      <c r="F379" s="24"/>
      <c r="G379" s="24"/>
      <c r="H379" s="25"/>
      <c r="Y379" s="9"/>
      <c r="Z379" s="9"/>
      <c r="AA379" s="9"/>
      <c r="AB379" s="9"/>
      <c r="AC379" s="9"/>
      <c r="AD379" s="9"/>
    </row>
    <row r="380" spans="1:30" x14ac:dyDescent="0.3">
      <c r="A380" s="9"/>
      <c r="B380" s="10"/>
      <c r="C380" s="9"/>
      <c r="D380" s="10"/>
      <c r="F380" s="24"/>
      <c r="G380" s="24"/>
      <c r="H380" s="25"/>
      <c r="Y380" s="9"/>
      <c r="Z380" s="9"/>
      <c r="AA380" s="9"/>
      <c r="AB380" s="9"/>
      <c r="AC380" s="9"/>
      <c r="AD380" s="9"/>
    </row>
    <row r="381" spans="1:30" x14ac:dyDescent="0.3">
      <c r="A381" s="9"/>
      <c r="B381" s="10"/>
      <c r="C381" s="9"/>
      <c r="D381" s="10"/>
      <c r="F381" s="24"/>
      <c r="G381" s="24"/>
      <c r="H381" s="25"/>
      <c r="Y381" s="9"/>
      <c r="Z381" s="9"/>
      <c r="AA381" s="9"/>
      <c r="AB381" s="9"/>
      <c r="AC381" s="9"/>
      <c r="AD381" s="9"/>
    </row>
    <row r="382" spans="1:30" x14ac:dyDescent="0.3">
      <c r="A382" s="9"/>
      <c r="B382" s="10"/>
      <c r="C382" s="9"/>
      <c r="D382" s="10"/>
      <c r="F382" s="24"/>
      <c r="G382" s="24"/>
      <c r="H382" s="25"/>
      <c r="Y382" s="9"/>
      <c r="Z382" s="9"/>
      <c r="AA382" s="9"/>
      <c r="AB382" s="9"/>
      <c r="AC382" s="9"/>
      <c r="AD382" s="9"/>
    </row>
    <row r="383" spans="1:30" x14ac:dyDescent="0.3">
      <c r="A383" s="9"/>
      <c r="B383" s="10"/>
      <c r="C383" s="9"/>
      <c r="D383" s="10"/>
      <c r="F383" s="24"/>
      <c r="G383" s="24"/>
      <c r="H383" s="25"/>
      <c r="Y383" s="9"/>
      <c r="Z383" s="9"/>
      <c r="AA383" s="9"/>
      <c r="AB383" s="9"/>
      <c r="AC383" s="9"/>
      <c r="AD383" s="9"/>
    </row>
    <row r="384" spans="1:30" x14ac:dyDescent="0.3">
      <c r="A384" s="9"/>
      <c r="B384" s="10"/>
      <c r="C384" s="9"/>
      <c r="D384" s="10"/>
      <c r="F384" s="24"/>
      <c r="G384" s="24"/>
      <c r="H384" s="25"/>
      <c r="Y384" s="9"/>
      <c r="Z384" s="9"/>
      <c r="AA384" s="9"/>
      <c r="AB384" s="9"/>
      <c r="AC384" s="9"/>
      <c r="AD384" s="9"/>
    </row>
    <row r="385" spans="1:30" x14ac:dyDescent="0.3">
      <c r="A385" s="9"/>
      <c r="B385" s="10"/>
      <c r="C385" s="9"/>
      <c r="D385" s="10"/>
      <c r="F385" s="24"/>
      <c r="G385" s="24"/>
      <c r="H385" s="25"/>
      <c r="Y385" s="9"/>
      <c r="Z385" s="9"/>
      <c r="AA385" s="9"/>
      <c r="AB385" s="9"/>
      <c r="AC385" s="9"/>
      <c r="AD385" s="9"/>
    </row>
    <row r="386" spans="1:30" x14ac:dyDescent="0.3">
      <c r="A386" s="9"/>
      <c r="B386" s="10"/>
      <c r="C386" s="9"/>
      <c r="D386" s="10"/>
      <c r="F386" s="24"/>
      <c r="G386" s="24"/>
      <c r="H386" s="25"/>
      <c r="Y386" s="9"/>
      <c r="Z386" s="9"/>
      <c r="AA386" s="9"/>
      <c r="AB386" s="9"/>
      <c r="AC386" s="9"/>
      <c r="AD386" s="9"/>
    </row>
    <row r="387" spans="1:30" x14ac:dyDescent="0.3">
      <c r="A387" s="9"/>
      <c r="B387" s="10"/>
      <c r="C387" s="9"/>
      <c r="D387" s="10"/>
      <c r="F387" s="24"/>
      <c r="G387" s="24"/>
      <c r="H387" s="25"/>
      <c r="Y387" s="9"/>
      <c r="Z387" s="9"/>
      <c r="AA387" s="9"/>
      <c r="AB387" s="9"/>
      <c r="AC387" s="9"/>
      <c r="AD387" s="9"/>
    </row>
    <row r="388" spans="1:30" x14ac:dyDescent="0.3">
      <c r="A388" s="9"/>
      <c r="B388" s="10"/>
      <c r="C388" s="9"/>
      <c r="D388" s="10"/>
      <c r="F388" s="24"/>
      <c r="G388" s="24"/>
      <c r="H388" s="25"/>
      <c r="Y388" s="9"/>
      <c r="Z388" s="9"/>
      <c r="AA388" s="9"/>
      <c r="AB388" s="9"/>
      <c r="AC388" s="9"/>
      <c r="AD388" s="9"/>
    </row>
    <row r="389" spans="1:30" x14ac:dyDescent="0.3">
      <c r="A389" s="9"/>
      <c r="B389" s="10"/>
      <c r="C389" s="9"/>
      <c r="D389" s="10"/>
      <c r="F389" s="24"/>
      <c r="G389" s="24"/>
      <c r="H389" s="25"/>
      <c r="Y389" s="9"/>
      <c r="Z389" s="9"/>
      <c r="AA389" s="9"/>
      <c r="AB389" s="9"/>
      <c r="AC389" s="9"/>
      <c r="AD389" s="9"/>
    </row>
    <row r="390" spans="1:30" x14ac:dyDescent="0.3">
      <c r="A390" s="9"/>
      <c r="B390" s="10"/>
      <c r="C390" s="9"/>
      <c r="D390" s="10"/>
      <c r="F390" s="24"/>
      <c r="G390" s="24"/>
      <c r="H390" s="25"/>
      <c r="Y390" s="9"/>
      <c r="Z390" s="9"/>
      <c r="AA390" s="9"/>
      <c r="AB390" s="9"/>
      <c r="AC390" s="9"/>
      <c r="AD390" s="9"/>
    </row>
    <row r="391" spans="1:30" x14ac:dyDescent="0.3">
      <c r="A391" s="9"/>
      <c r="B391" s="10"/>
      <c r="C391" s="9"/>
      <c r="D391" s="10"/>
      <c r="F391" s="24"/>
      <c r="G391" s="24"/>
      <c r="H391" s="25"/>
      <c r="Y391" s="9"/>
      <c r="Z391" s="9"/>
      <c r="AA391" s="9"/>
      <c r="AB391" s="9"/>
      <c r="AC391" s="9"/>
      <c r="AD391" s="9"/>
    </row>
    <row r="392" spans="1:30" x14ac:dyDescent="0.3">
      <c r="A392" s="9"/>
      <c r="B392" s="10"/>
      <c r="C392" s="9"/>
      <c r="D392" s="10"/>
      <c r="F392" s="24"/>
      <c r="G392" s="24"/>
      <c r="H392" s="25"/>
      <c r="Y392" s="9"/>
      <c r="Z392" s="9"/>
      <c r="AA392" s="9"/>
      <c r="AB392" s="9"/>
      <c r="AC392" s="9"/>
      <c r="AD392" s="9"/>
    </row>
    <row r="393" spans="1:30" x14ac:dyDescent="0.3">
      <c r="A393" s="9"/>
      <c r="B393" s="10"/>
      <c r="C393" s="9"/>
      <c r="D393" s="10"/>
      <c r="F393" s="24"/>
      <c r="G393" s="24"/>
      <c r="H393" s="25"/>
      <c r="Y393" s="9"/>
      <c r="Z393" s="9"/>
      <c r="AA393" s="9"/>
      <c r="AB393" s="9"/>
      <c r="AC393" s="9"/>
      <c r="AD393" s="9"/>
    </row>
    <row r="394" spans="1:30" x14ac:dyDescent="0.3">
      <c r="A394" s="9"/>
      <c r="B394" s="10"/>
      <c r="C394" s="9"/>
      <c r="D394" s="10"/>
      <c r="F394" s="24"/>
      <c r="G394" s="24"/>
      <c r="H394" s="25"/>
      <c r="Y394" s="9"/>
      <c r="Z394" s="9"/>
      <c r="AA394" s="9"/>
      <c r="AB394" s="9"/>
      <c r="AC394" s="9"/>
      <c r="AD394" s="9"/>
    </row>
    <row r="395" spans="1:30" x14ac:dyDescent="0.3">
      <c r="A395" s="9"/>
      <c r="B395" s="10"/>
      <c r="C395" s="9"/>
      <c r="D395" s="10"/>
      <c r="F395" s="24"/>
      <c r="G395" s="24"/>
      <c r="H395" s="25"/>
      <c r="Y395" s="9"/>
      <c r="Z395" s="9"/>
      <c r="AA395" s="9"/>
      <c r="AB395" s="9"/>
      <c r="AC395" s="9"/>
      <c r="AD395" s="9"/>
    </row>
    <row r="396" spans="1:30" x14ac:dyDescent="0.3">
      <c r="A396" s="9"/>
      <c r="B396" s="10"/>
      <c r="C396" s="9"/>
      <c r="D396" s="10"/>
      <c r="F396" s="24"/>
      <c r="G396" s="24"/>
      <c r="H396" s="25"/>
      <c r="Y396" s="9"/>
      <c r="Z396" s="9"/>
      <c r="AA396" s="9"/>
      <c r="AB396" s="9"/>
      <c r="AC396" s="9"/>
      <c r="AD396" s="9"/>
    </row>
    <row r="397" spans="1:30" x14ac:dyDescent="0.3">
      <c r="A397" s="9"/>
      <c r="B397" s="10"/>
      <c r="C397" s="9"/>
      <c r="D397" s="10"/>
      <c r="F397" s="24"/>
      <c r="G397" s="24"/>
      <c r="H397" s="25"/>
      <c r="Y397" s="9"/>
      <c r="Z397" s="9"/>
      <c r="AA397" s="9"/>
      <c r="AB397" s="9"/>
      <c r="AC397" s="9"/>
      <c r="AD397" s="9"/>
    </row>
    <row r="398" spans="1:30" x14ac:dyDescent="0.3">
      <c r="A398" s="9"/>
      <c r="B398" s="10"/>
      <c r="C398" s="9"/>
      <c r="D398" s="10"/>
      <c r="F398" s="24"/>
      <c r="G398" s="24"/>
      <c r="H398" s="25"/>
      <c r="Y398" s="9"/>
      <c r="Z398" s="9"/>
      <c r="AA398" s="9"/>
      <c r="AB398" s="9"/>
      <c r="AC398" s="9"/>
      <c r="AD398" s="9"/>
    </row>
    <row r="399" spans="1:30" x14ac:dyDescent="0.3">
      <c r="A399" s="9"/>
      <c r="B399" s="10"/>
      <c r="C399" s="9"/>
      <c r="D399" s="10"/>
      <c r="F399" s="24"/>
      <c r="G399" s="24"/>
      <c r="H399" s="25"/>
      <c r="Y399" s="9"/>
      <c r="Z399" s="9"/>
      <c r="AA399" s="9"/>
      <c r="AB399" s="9"/>
      <c r="AC399" s="9"/>
      <c r="AD399" s="9"/>
    </row>
    <row r="400" spans="1:30" x14ac:dyDescent="0.3">
      <c r="A400" s="9"/>
      <c r="B400" s="10"/>
      <c r="C400" s="9"/>
      <c r="D400" s="10"/>
      <c r="F400" s="24"/>
      <c r="G400" s="24"/>
      <c r="H400" s="25"/>
      <c r="Y400" s="9"/>
      <c r="Z400" s="9"/>
      <c r="AA400" s="9"/>
      <c r="AB400" s="9"/>
      <c r="AC400" s="9"/>
      <c r="AD400" s="9"/>
    </row>
    <row r="401" spans="1:30" x14ac:dyDescent="0.3">
      <c r="A401" s="9"/>
      <c r="B401" s="10"/>
      <c r="C401" s="9"/>
      <c r="D401" s="10"/>
      <c r="F401" s="24"/>
      <c r="G401" s="24"/>
      <c r="H401" s="25"/>
      <c r="Y401" s="9"/>
      <c r="Z401" s="9"/>
      <c r="AA401" s="9"/>
      <c r="AB401" s="9"/>
      <c r="AC401" s="9"/>
      <c r="AD401" s="9"/>
    </row>
    <row r="402" spans="1:30" x14ac:dyDescent="0.3">
      <c r="A402" s="9"/>
      <c r="B402" s="10"/>
      <c r="C402" s="9"/>
      <c r="D402" s="10"/>
      <c r="F402" s="24"/>
      <c r="G402" s="24"/>
      <c r="H402" s="25"/>
      <c r="Y402" s="9"/>
      <c r="Z402" s="9"/>
      <c r="AA402" s="9"/>
      <c r="AB402" s="9"/>
      <c r="AC402" s="9"/>
      <c r="AD402" s="9"/>
    </row>
    <row r="403" spans="1:30" x14ac:dyDescent="0.3">
      <c r="A403" s="9"/>
      <c r="B403" s="10"/>
      <c r="C403" s="9"/>
      <c r="D403" s="10"/>
      <c r="F403" s="24"/>
      <c r="G403" s="24"/>
      <c r="H403" s="25"/>
      <c r="Y403" s="9"/>
      <c r="Z403" s="9"/>
      <c r="AA403" s="9"/>
      <c r="AB403" s="9"/>
      <c r="AC403" s="9"/>
      <c r="AD403" s="9"/>
    </row>
    <row r="404" spans="1:30" x14ac:dyDescent="0.3">
      <c r="A404" s="9"/>
      <c r="B404" s="10"/>
      <c r="C404" s="9"/>
      <c r="D404" s="10"/>
      <c r="F404" s="24"/>
      <c r="G404" s="24"/>
      <c r="H404" s="25"/>
      <c r="Y404" s="9"/>
      <c r="Z404" s="9"/>
      <c r="AA404" s="9"/>
      <c r="AB404" s="9"/>
      <c r="AC404" s="9"/>
      <c r="AD404" s="9"/>
    </row>
    <row r="405" spans="1:30" x14ac:dyDescent="0.3">
      <c r="A405" s="9"/>
      <c r="B405" s="10"/>
      <c r="C405" s="9"/>
      <c r="D405" s="10"/>
      <c r="F405" s="24"/>
      <c r="G405" s="24"/>
      <c r="H405" s="25"/>
      <c r="Y405" s="9"/>
      <c r="Z405" s="9"/>
      <c r="AA405" s="9"/>
      <c r="AB405" s="9"/>
      <c r="AC405" s="9"/>
      <c r="AD405" s="9"/>
    </row>
    <row r="406" spans="1:30" x14ac:dyDescent="0.3">
      <c r="A406" s="9"/>
      <c r="B406" s="10"/>
      <c r="C406" s="9"/>
      <c r="D406" s="10"/>
      <c r="F406" s="24"/>
      <c r="G406" s="24"/>
      <c r="H406" s="25"/>
      <c r="Y406" s="9"/>
      <c r="Z406" s="9"/>
      <c r="AA406" s="9"/>
      <c r="AB406" s="9"/>
      <c r="AC406" s="9"/>
      <c r="AD406" s="9"/>
    </row>
    <row r="407" spans="1:30" x14ac:dyDescent="0.3">
      <c r="A407" s="9"/>
      <c r="B407" s="10"/>
      <c r="C407" s="9"/>
      <c r="D407" s="10"/>
      <c r="F407" s="24"/>
      <c r="G407" s="24"/>
      <c r="H407" s="25"/>
      <c r="Y407" s="9"/>
      <c r="Z407" s="9"/>
      <c r="AA407" s="9"/>
      <c r="AB407" s="9"/>
      <c r="AC407" s="9"/>
      <c r="AD407" s="9"/>
    </row>
    <row r="408" spans="1:30" x14ac:dyDescent="0.3">
      <c r="A408" s="9"/>
      <c r="B408" s="10"/>
      <c r="C408" s="9"/>
      <c r="D408" s="10"/>
      <c r="F408" s="24"/>
      <c r="G408" s="24"/>
      <c r="H408" s="25"/>
      <c r="Y408" s="9"/>
      <c r="Z408" s="9"/>
      <c r="AA408" s="9"/>
      <c r="AB408" s="9"/>
      <c r="AC408" s="9"/>
      <c r="AD408" s="9"/>
    </row>
    <row r="409" spans="1:30" x14ac:dyDescent="0.3">
      <c r="A409" s="9"/>
      <c r="B409" s="10"/>
      <c r="C409" s="9"/>
      <c r="D409" s="10"/>
      <c r="F409" s="24"/>
      <c r="G409" s="24"/>
      <c r="H409" s="25"/>
      <c r="Y409" s="9"/>
      <c r="Z409" s="9"/>
      <c r="AA409" s="9"/>
      <c r="AB409" s="9"/>
      <c r="AC409" s="9"/>
      <c r="AD409" s="9"/>
    </row>
    <row r="410" spans="1:30" x14ac:dyDescent="0.3">
      <c r="A410" s="9"/>
      <c r="B410" s="10"/>
      <c r="C410" s="9"/>
      <c r="D410" s="10"/>
      <c r="F410" s="24"/>
      <c r="G410" s="24"/>
      <c r="H410" s="25"/>
      <c r="Y410" s="9"/>
      <c r="Z410" s="9"/>
      <c r="AA410" s="9"/>
      <c r="AB410" s="9"/>
      <c r="AC410" s="9"/>
      <c r="AD410" s="9"/>
    </row>
    <row r="411" spans="1:30" x14ac:dyDescent="0.3">
      <c r="A411" s="9"/>
      <c r="B411" s="10"/>
      <c r="C411" s="9"/>
      <c r="D411" s="10"/>
      <c r="F411" s="24"/>
      <c r="G411" s="24"/>
      <c r="H411" s="25"/>
      <c r="Y411" s="9"/>
      <c r="Z411" s="9"/>
      <c r="AA411" s="9"/>
      <c r="AB411" s="9"/>
      <c r="AC411" s="9"/>
      <c r="AD411" s="9"/>
    </row>
    <row r="412" spans="1:30" x14ac:dyDescent="0.3">
      <c r="A412" s="9"/>
      <c r="B412" s="10"/>
      <c r="C412" s="9"/>
      <c r="D412" s="10"/>
      <c r="F412" s="24"/>
      <c r="G412" s="24"/>
      <c r="H412" s="25"/>
      <c r="Y412" s="9"/>
      <c r="Z412" s="9"/>
      <c r="AA412" s="9"/>
      <c r="AB412" s="9"/>
      <c r="AC412" s="9"/>
      <c r="AD412" s="9"/>
    </row>
    <row r="413" spans="1:30" x14ac:dyDescent="0.3">
      <c r="A413" s="9"/>
      <c r="B413" s="10"/>
      <c r="C413" s="9"/>
      <c r="D413" s="10"/>
      <c r="F413" s="24"/>
      <c r="G413" s="24"/>
      <c r="H413" s="25"/>
      <c r="Y413" s="9"/>
      <c r="Z413" s="9"/>
      <c r="AA413" s="9"/>
      <c r="AB413" s="9"/>
      <c r="AC413" s="9"/>
      <c r="AD413" s="9"/>
    </row>
    <row r="414" spans="1:30" x14ac:dyDescent="0.3">
      <c r="A414" s="9"/>
      <c r="B414" s="10"/>
      <c r="C414" s="9"/>
      <c r="D414" s="10"/>
      <c r="F414" s="24"/>
      <c r="G414" s="24"/>
      <c r="H414" s="25"/>
      <c r="Y414" s="9"/>
      <c r="Z414" s="9"/>
      <c r="AA414" s="9"/>
      <c r="AB414" s="9"/>
      <c r="AC414" s="9"/>
      <c r="AD414" s="9"/>
    </row>
    <row r="415" spans="1:30" x14ac:dyDescent="0.3">
      <c r="A415" s="9"/>
      <c r="B415" s="10"/>
      <c r="C415" s="9"/>
      <c r="D415" s="10"/>
      <c r="F415" s="24"/>
      <c r="G415" s="24"/>
      <c r="H415" s="25"/>
      <c r="Y415" s="9"/>
      <c r="Z415" s="9"/>
      <c r="AA415" s="9"/>
      <c r="AB415" s="9"/>
      <c r="AC415" s="9"/>
      <c r="AD415" s="9"/>
    </row>
    <row r="416" spans="1:30" x14ac:dyDescent="0.3">
      <c r="A416" s="9"/>
      <c r="B416" s="10"/>
      <c r="C416" s="9"/>
      <c r="D416" s="10"/>
      <c r="F416" s="24"/>
      <c r="G416" s="24"/>
      <c r="H416" s="25"/>
      <c r="Y416" s="9"/>
      <c r="Z416" s="9"/>
      <c r="AA416" s="9"/>
      <c r="AB416" s="9"/>
      <c r="AC416" s="9"/>
      <c r="AD416" s="9"/>
    </row>
    <row r="417" spans="1:30" x14ac:dyDescent="0.3">
      <c r="A417" s="9"/>
      <c r="B417" s="10"/>
      <c r="C417" s="9"/>
      <c r="D417" s="10"/>
      <c r="F417" s="24"/>
      <c r="G417" s="24"/>
      <c r="H417" s="25"/>
      <c r="Y417" s="9"/>
      <c r="Z417" s="9"/>
      <c r="AA417" s="9"/>
      <c r="AB417" s="9"/>
      <c r="AC417" s="9"/>
      <c r="AD417" s="9"/>
    </row>
    <row r="418" spans="1:30" x14ac:dyDescent="0.3">
      <c r="A418" s="9"/>
      <c r="B418" s="10"/>
      <c r="C418" s="9"/>
      <c r="D418" s="10"/>
      <c r="F418" s="24"/>
      <c r="G418" s="24"/>
      <c r="H418" s="25"/>
      <c r="Y418" s="9"/>
      <c r="Z418" s="9"/>
      <c r="AA418" s="9"/>
      <c r="AB418" s="9"/>
      <c r="AC418" s="9"/>
      <c r="AD418" s="9"/>
    </row>
    <row r="419" spans="1:30" x14ac:dyDescent="0.3">
      <c r="A419" s="9"/>
      <c r="B419" s="10"/>
      <c r="C419" s="9"/>
      <c r="D419" s="10"/>
      <c r="F419" s="24"/>
      <c r="G419" s="24"/>
      <c r="H419" s="25"/>
      <c r="Y419" s="9"/>
      <c r="Z419" s="9"/>
      <c r="AA419" s="9"/>
      <c r="AB419" s="9"/>
      <c r="AC419" s="9"/>
      <c r="AD419" s="9"/>
    </row>
    <row r="420" spans="1:30" x14ac:dyDescent="0.3">
      <c r="A420" s="9"/>
      <c r="B420" s="10"/>
      <c r="C420" s="9"/>
      <c r="D420" s="10"/>
      <c r="F420" s="24"/>
      <c r="G420" s="24"/>
      <c r="H420" s="25"/>
      <c r="Y420" s="9"/>
      <c r="Z420" s="9"/>
      <c r="AA420" s="9"/>
      <c r="AB420" s="9"/>
      <c r="AC420" s="9"/>
      <c r="AD420" s="9"/>
    </row>
    <row r="421" spans="1:30" x14ac:dyDescent="0.3">
      <c r="A421" s="9"/>
      <c r="B421" s="10"/>
      <c r="C421" s="9"/>
      <c r="D421" s="10"/>
      <c r="F421" s="24"/>
      <c r="G421" s="24"/>
      <c r="H421" s="25"/>
      <c r="Y421" s="9"/>
      <c r="Z421" s="9"/>
      <c r="AA421" s="9"/>
      <c r="AB421" s="9"/>
      <c r="AC421" s="9"/>
      <c r="AD421" s="9"/>
    </row>
    <row r="422" spans="1:30" x14ac:dyDescent="0.3">
      <c r="A422" s="9"/>
      <c r="B422" s="10"/>
      <c r="C422" s="9"/>
      <c r="D422" s="10"/>
      <c r="F422" s="24"/>
      <c r="G422" s="24"/>
      <c r="H422" s="25"/>
      <c r="Y422" s="9"/>
      <c r="Z422" s="9"/>
      <c r="AA422" s="9"/>
      <c r="AB422" s="9"/>
      <c r="AC422" s="9"/>
      <c r="AD422" s="9"/>
    </row>
    <row r="423" spans="1:30" x14ac:dyDescent="0.3">
      <c r="A423" s="9"/>
      <c r="B423" s="10"/>
      <c r="C423" s="9"/>
      <c r="D423" s="10"/>
      <c r="F423" s="24"/>
      <c r="G423" s="24"/>
      <c r="H423" s="25"/>
      <c r="Y423" s="9"/>
      <c r="Z423" s="9"/>
      <c r="AA423" s="9"/>
      <c r="AB423" s="9"/>
      <c r="AC423" s="9"/>
      <c r="AD423" s="9"/>
    </row>
    <row r="424" spans="1:30" x14ac:dyDescent="0.3">
      <c r="A424" s="9"/>
      <c r="B424" s="10"/>
      <c r="C424" s="9"/>
      <c r="D424" s="10"/>
      <c r="F424" s="24"/>
      <c r="G424" s="24"/>
      <c r="H424" s="25"/>
      <c r="Y424" s="9"/>
      <c r="Z424" s="9"/>
      <c r="AA424" s="9"/>
      <c r="AB424" s="9"/>
      <c r="AC424" s="9"/>
      <c r="AD424" s="9"/>
    </row>
    <row r="425" spans="1:30" x14ac:dyDescent="0.3">
      <c r="A425" s="9"/>
      <c r="B425" s="10"/>
      <c r="C425" s="9"/>
      <c r="D425" s="10"/>
      <c r="F425" s="24"/>
      <c r="G425" s="24"/>
      <c r="H425" s="25"/>
      <c r="Y425" s="9"/>
      <c r="Z425" s="9"/>
      <c r="AA425" s="9"/>
      <c r="AB425" s="9"/>
      <c r="AC425" s="9"/>
      <c r="AD425" s="9"/>
    </row>
    <row r="426" spans="1:30" x14ac:dyDescent="0.3">
      <c r="A426" s="9"/>
      <c r="B426" s="10"/>
      <c r="C426" s="9"/>
      <c r="D426" s="10"/>
      <c r="F426" s="24"/>
      <c r="G426" s="24"/>
      <c r="H426" s="25"/>
      <c r="Y426" s="9"/>
      <c r="Z426" s="9"/>
      <c r="AA426" s="9"/>
      <c r="AB426" s="9"/>
      <c r="AC426" s="9"/>
      <c r="AD426" s="9"/>
    </row>
    <row r="427" spans="1:30" x14ac:dyDescent="0.3">
      <c r="A427" s="9"/>
      <c r="B427" s="10"/>
      <c r="C427" s="9"/>
      <c r="D427" s="10"/>
      <c r="F427" s="24"/>
      <c r="G427" s="24"/>
      <c r="H427" s="25"/>
      <c r="Y427" s="9"/>
      <c r="Z427" s="9"/>
      <c r="AA427" s="9"/>
      <c r="AB427" s="9"/>
      <c r="AC427" s="9"/>
      <c r="AD427" s="9"/>
    </row>
    <row r="428" spans="1:30" x14ac:dyDescent="0.3">
      <c r="A428" s="9"/>
      <c r="B428" s="10"/>
      <c r="C428" s="9"/>
      <c r="D428" s="10"/>
      <c r="F428" s="24"/>
      <c r="G428" s="24"/>
      <c r="H428" s="25"/>
      <c r="Y428" s="9"/>
      <c r="Z428" s="9"/>
      <c r="AA428" s="9"/>
      <c r="AB428" s="9"/>
      <c r="AC428" s="9"/>
      <c r="AD428" s="9"/>
    </row>
    <row r="429" spans="1:30" x14ac:dyDescent="0.3">
      <c r="A429" s="9"/>
      <c r="B429" s="10"/>
      <c r="C429" s="9"/>
      <c r="D429" s="10"/>
      <c r="F429" s="24"/>
      <c r="G429" s="24"/>
      <c r="H429" s="25"/>
      <c r="Y429" s="9"/>
      <c r="Z429" s="9"/>
      <c r="AA429" s="9"/>
      <c r="AB429" s="9"/>
      <c r="AC429" s="9"/>
      <c r="AD429" s="9"/>
    </row>
    <row r="430" spans="1:30" x14ac:dyDescent="0.3">
      <c r="A430" s="9"/>
      <c r="B430" s="10"/>
      <c r="C430" s="9"/>
      <c r="D430" s="10"/>
      <c r="F430" s="24"/>
      <c r="G430" s="24"/>
      <c r="H430" s="25"/>
      <c r="Y430" s="9"/>
      <c r="Z430" s="9"/>
      <c r="AA430" s="9"/>
      <c r="AB430" s="9"/>
      <c r="AC430" s="9"/>
      <c r="AD430" s="9"/>
    </row>
    <row r="431" spans="1:30" x14ac:dyDescent="0.3">
      <c r="A431" s="9"/>
      <c r="B431" s="10"/>
      <c r="C431" s="9"/>
      <c r="D431" s="10"/>
      <c r="F431" s="24"/>
      <c r="G431" s="24"/>
      <c r="H431" s="25"/>
      <c r="Y431" s="9"/>
      <c r="Z431" s="9"/>
      <c r="AA431" s="9"/>
      <c r="AB431" s="9"/>
      <c r="AC431" s="9"/>
      <c r="AD431" s="9"/>
    </row>
    <row r="432" spans="1:30" x14ac:dyDescent="0.3">
      <c r="A432" s="9"/>
      <c r="B432" s="10"/>
      <c r="C432" s="9"/>
      <c r="D432" s="10"/>
      <c r="F432" s="24"/>
      <c r="G432" s="24"/>
      <c r="H432" s="25"/>
      <c r="Y432" s="9"/>
      <c r="Z432" s="9"/>
      <c r="AA432" s="9"/>
      <c r="AB432" s="9"/>
      <c r="AC432" s="9"/>
      <c r="AD432" s="9"/>
    </row>
    <row r="433" spans="1:30" x14ac:dyDescent="0.3">
      <c r="A433" s="9"/>
      <c r="B433" s="10"/>
      <c r="C433" s="9"/>
      <c r="D433" s="10"/>
      <c r="F433" s="24"/>
      <c r="G433" s="24"/>
      <c r="H433" s="25"/>
      <c r="Y433" s="9"/>
      <c r="Z433" s="9"/>
      <c r="AA433" s="9"/>
      <c r="AB433" s="9"/>
      <c r="AC433" s="9"/>
      <c r="AD433" s="9"/>
    </row>
    <row r="434" spans="1:30" x14ac:dyDescent="0.3">
      <c r="A434" s="9"/>
      <c r="B434" s="10"/>
      <c r="C434" s="9"/>
      <c r="D434" s="10"/>
      <c r="F434" s="24"/>
      <c r="G434" s="24"/>
      <c r="H434" s="25"/>
      <c r="Y434" s="9"/>
      <c r="Z434" s="9"/>
      <c r="AA434" s="9"/>
      <c r="AB434" s="9"/>
      <c r="AC434" s="9"/>
      <c r="AD434" s="9"/>
    </row>
    <row r="435" spans="1:30" x14ac:dyDescent="0.3">
      <c r="A435" s="9"/>
      <c r="B435" s="10"/>
      <c r="C435" s="9"/>
      <c r="D435" s="10"/>
      <c r="F435" s="24"/>
      <c r="G435" s="24"/>
      <c r="H435" s="25"/>
      <c r="Y435" s="9"/>
      <c r="Z435" s="9"/>
      <c r="AA435" s="9"/>
      <c r="AB435" s="9"/>
      <c r="AC435" s="9"/>
      <c r="AD435" s="9"/>
    </row>
    <row r="436" spans="1:30" x14ac:dyDescent="0.3">
      <c r="A436" s="9"/>
      <c r="B436" s="10"/>
      <c r="C436" s="9"/>
      <c r="D436" s="10"/>
      <c r="F436" s="24"/>
      <c r="G436" s="24"/>
      <c r="H436" s="25"/>
      <c r="Y436" s="9"/>
      <c r="Z436" s="9"/>
      <c r="AA436" s="9"/>
      <c r="AB436" s="9"/>
      <c r="AC436" s="9"/>
      <c r="AD436" s="9"/>
    </row>
    <row r="437" spans="1:30" x14ac:dyDescent="0.3">
      <c r="A437" s="9"/>
      <c r="B437" s="10"/>
      <c r="C437" s="9"/>
      <c r="D437" s="10"/>
      <c r="F437" s="24"/>
      <c r="G437" s="24"/>
      <c r="H437" s="25"/>
      <c r="Y437" s="9"/>
      <c r="Z437" s="9"/>
      <c r="AA437" s="9"/>
      <c r="AB437" s="9"/>
      <c r="AC437" s="9"/>
      <c r="AD437" s="9"/>
    </row>
    <row r="438" spans="1:30" x14ac:dyDescent="0.3">
      <c r="A438" s="9"/>
      <c r="B438" s="10"/>
      <c r="C438" s="9"/>
      <c r="D438" s="10"/>
      <c r="F438" s="24"/>
      <c r="G438" s="24"/>
      <c r="H438" s="25"/>
      <c r="Y438" s="9"/>
      <c r="Z438" s="9"/>
      <c r="AA438" s="9"/>
      <c r="AB438" s="9"/>
      <c r="AC438" s="9"/>
      <c r="AD438" s="9"/>
    </row>
    <row r="439" spans="1:30" x14ac:dyDescent="0.3">
      <c r="A439" s="9"/>
      <c r="B439" s="10"/>
      <c r="C439" s="9"/>
      <c r="D439" s="10"/>
      <c r="F439" s="24"/>
      <c r="G439" s="24"/>
      <c r="H439" s="25"/>
      <c r="Y439" s="9"/>
      <c r="Z439" s="9"/>
      <c r="AA439" s="9"/>
      <c r="AB439" s="9"/>
      <c r="AC439" s="9"/>
      <c r="AD439" s="9"/>
    </row>
    <row r="440" spans="1:30" x14ac:dyDescent="0.3">
      <c r="A440" s="9"/>
      <c r="B440" s="10"/>
      <c r="C440" s="9"/>
      <c r="D440" s="10"/>
      <c r="F440" s="24"/>
      <c r="G440" s="24"/>
      <c r="H440" s="25"/>
      <c r="Y440" s="9"/>
      <c r="Z440" s="9"/>
      <c r="AA440" s="9"/>
      <c r="AB440" s="9"/>
      <c r="AC440" s="9"/>
      <c r="AD440" s="9"/>
    </row>
    <row r="441" spans="1:30" x14ac:dyDescent="0.3">
      <c r="A441" s="9"/>
      <c r="B441" s="10"/>
      <c r="C441" s="9"/>
      <c r="D441" s="10"/>
      <c r="F441" s="24"/>
      <c r="G441" s="24"/>
      <c r="H441" s="25"/>
      <c r="Y441" s="9"/>
      <c r="Z441" s="9"/>
      <c r="AA441" s="9"/>
      <c r="AB441" s="9"/>
      <c r="AC441" s="9"/>
      <c r="AD441" s="9"/>
    </row>
    <row r="442" spans="1:30" x14ac:dyDescent="0.3">
      <c r="A442" s="9"/>
      <c r="B442" s="10"/>
      <c r="C442" s="9"/>
      <c r="D442" s="10"/>
      <c r="F442" s="24"/>
      <c r="G442" s="24"/>
      <c r="H442" s="25"/>
      <c r="Y442" s="9"/>
      <c r="Z442" s="9"/>
      <c r="AA442" s="9"/>
      <c r="AB442" s="9"/>
      <c r="AC442" s="9"/>
      <c r="AD442" s="9"/>
    </row>
    <row r="443" spans="1:30" x14ac:dyDescent="0.3">
      <c r="A443" s="9"/>
      <c r="B443" s="10"/>
      <c r="C443" s="9"/>
      <c r="D443" s="10"/>
      <c r="F443" s="24"/>
      <c r="G443" s="24"/>
      <c r="H443" s="25"/>
      <c r="Y443" s="9"/>
      <c r="Z443" s="9"/>
      <c r="AA443" s="9"/>
      <c r="AB443" s="9"/>
      <c r="AC443" s="9"/>
      <c r="AD443" s="9"/>
    </row>
    <row r="444" spans="1:30" x14ac:dyDescent="0.3">
      <c r="A444" s="9"/>
      <c r="B444" s="10"/>
      <c r="C444" s="9"/>
      <c r="D444" s="10"/>
      <c r="F444" s="24"/>
      <c r="G444" s="24"/>
      <c r="H444" s="25"/>
      <c r="Y444" s="9"/>
      <c r="Z444" s="9"/>
      <c r="AA444" s="9"/>
      <c r="AB444" s="9"/>
      <c r="AC444" s="9"/>
      <c r="AD444" s="9"/>
    </row>
    <row r="445" spans="1:30" x14ac:dyDescent="0.3">
      <c r="A445" s="9"/>
      <c r="B445" s="10"/>
      <c r="C445" s="9"/>
      <c r="D445" s="10"/>
      <c r="F445" s="24"/>
      <c r="G445" s="24"/>
      <c r="H445" s="25"/>
      <c r="Y445" s="9"/>
      <c r="Z445" s="9"/>
      <c r="AA445" s="9"/>
      <c r="AB445" s="9"/>
      <c r="AC445" s="9"/>
      <c r="AD445" s="9"/>
    </row>
    <row r="446" spans="1:30" x14ac:dyDescent="0.3">
      <c r="A446" s="9"/>
      <c r="B446" s="10"/>
      <c r="C446" s="9"/>
      <c r="D446" s="10"/>
      <c r="F446" s="24"/>
      <c r="G446" s="24"/>
      <c r="H446" s="25"/>
      <c r="Y446" s="9"/>
      <c r="Z446" s="9"/>
      <c r="AA446" s="9"/>
      <c r="AB446" s="9"/>
      <c r="AC446" s="9"/>
      <c r="AD446" s="9"/>
    </row>
    <row r="447" spans="1:30" x14ac:dyDescent="0.3">
      <c r="A447" s="9"/>
      <c r="B447" s="10"/>
      <c r="C447" s="9"/>
      <c r="D447" s="10"/>
      <c r="F447" s="24"/>
      <c r="G447" s="24"/>
      <c r="H447" s="25"/>
      <c r="Y447" s="9"/>
      <c r="Z447" s="9"/>
      <c r="AA447" s="9"/>
      <c r="AB447" s="9"/>
      <c r="AC447" s="9"/>
      <c r="AD447" s="9"/>
    </row>
    <row r="448" spans="1:30" x14ac:dyDescent="0.3">
      <c r="A448" s="9"/>
      <c r="B448" s="10"/>
      <c r="C448" s="9"/>
      <c r="D448" s="10"/>
      <c r="F448" s="24"/>
      <c r="G448" s="24"/>
      <c r="H448" s="25"/>
      <c r="Y448" s="9"/>
      <c r="Z448" s="9"/>
      <c r="AA448" s="9"/>
      <c r="AB448" s="9"/>
      <c r="AC448" s="9"/>
      <c r="AD448" s="9"/>
    </row>
    <row r="449" spans="1:30" x14ac:dyDescent="0.3">
      <c r="A449" s="9"/>
      <c r="B449" s="10"/>
      <c r="C449" s="9"/>
      <c r="D449" s="10"/>
      <c r="F449" s="24"/>
      <c r="G449" s="24"/>
      <c r="H449" s="25"/>
      <c r="Y449" s="9"/>
      <c r="Z449" s="9"/>
      <c r="AA449" s="9"/>
      <c r="AB449" s="9"/>
      <c r="AC449" s="9"/>
      <c r="AD449" s="9"/>
    </row>
    <row r="450" spans="1:30" x14ac:dyDescent="0.3">
      <c r="A450" s="9"/>
      <c r="B450" s="10"/>
      <c r="C450" s="9"/>
      <c r="D450" s="10"/>
      <c r="F450" s="24"/>
      <c r="G450" s="24"/>
      <c r="H450" s="25"/>
      <c r="Y450" s="9"/>
      <c r="Z450" s="9"/>
      <c r="AA450" s="9"/>
      <c r="AB450" s="9"/>
      <c r="AC450" s="9"/>
      <c r="AD450" s="9"/>
    </row>
    <row r="451" spans="1:30" x14ac:dyDescent="0.3">
      <c r="A451" s="9"/>
      <c r="B451" s="10"/>
      <c r="C451" s="9"/>
      <c r="D451" s="10"/>
      <c r="F451" s="24"/>
      <c r="G451" s="24"/>
      <c r="H451" s="25"/>
      <c r="Y451" s="9"/>
      <c r="Z451" s="9"/>
      <c r="AA451" s="9"/>
      <c r="AB451" s="9"/>
      <c r="AC451" s="9"/>
      <c r="AD451" s="9"/>
    </row>
    <row r="452" spans="1:30" x14ac:dyDescent="0.3">
      <c r="A452" s="9"/>
      <c r="B452" s="10"/>
      <c r="C452" s="9"/>
      <c r="D452" s="10"/>
      <c r="F452" s="24"/>
      <c r="G452" s="24"/>
      <c r="H452" s="25"/>
      <c r="Y452" s="9"/>
      <c r="Z452" s="9"/>
      <c r="AA452" s="9"/>
      <c r="AB452" s="9"/>
      <c r="AC452" s="9"/>
      <c r="AD452" s="9"/>
    </row>
    <row r="453" spans="1:30" x14ac:dyDescent="0.3">
      <c r="A453" s="9"/>
      <c r="B453" s="10"/>
      <c r="C453" s="9"/>
      <c r="D453" s="10"/>
      <c r="F453" s="24"/>
      <c r="G453" s="24"/>
      <c r="H453" s="25"/>
      <c r="Y453" s="9"/>
      <c r="Z453" s="9"/>
      <c r="AA453" s="9"/>
      <c r="AB453" s="9"/>
      <c r="AC453" s="9"/>
      <c r="AD453" s="9"/>
    </row>
    <row r="454" spans="1:30" x14ac:dyDescent="0.3">
      <c r="A454" s="9"/>
      <c r="B454" s="10"/>
      <c r="C454" s="9"/>
      <c r="D454" s="10"/>
      <c r="F454" s="24"/>
      <c r="G454" s="24"/>
      <c r="H454" s="25"/>
      <c r="Y454" s="9"/>
      <c r="Z454" s="9"/>
      <c r="AA454" s="9"/>
      <c r="AB454" s="9"/>
      <c r="AC454" s="9"/>
      <c r="AD454" s="9"/>
    </row>
    <row r="455" spans="1:30" x14ac:dyDescent="0.3">
      <c r="A455" s="9"/>
      <c r="B455" s="10"/>
      <c r="C455" s="9"/>
      <c r="D455" s="10"/>
      <c r="F455" s="24"/>
      <c r="G455" s="24"/>
      <c r="H455" s="25"/>
      <c r="Y455" s="9"/>
      <c r="Z455" s="9"/>
      <c r="AA455" s="9"/>
      <c r="AB455" s="9"/>
      <c r="AC455" s="9"/>
      <c r="AD455" s="9"/>
    </row>
    <row r="456" spans="1:30" x14ac:dyDescent="0.3">
      <c r="A456" s="9"/>
      <c r="B456" s="10"/>
      <c r="C456" s="9"/>
      <c r="D456" s="10"/>
      <c r="F456" s="24"/>
      <c r="G456" s="24"/>
      <c r="H456" s="25"/>
      <c r="Y456" s="9"/>
      <c r="Z456" s="9"/>
      <c r="AA456" s="9"/>
      <c r="AB456" s="9"/>
      <c r="AC456" s="9"/>
      <c r="AD456" s="9"/>
    </row>
    <row r="457" spans="1:30" x14ac:dyDescent="0.3">
      <c r="A457" s="9"/>
      <c r="B457" s="10"/>
      <c r="C457" s="9"/>
      <c r="D457" s="10"/>
      <c r="F457" s="24"/>
      <c r="G457" s="24"/>
      <c r="H457" s="25"/>
      <c r="Y457" s="9"/>
      <c r="Z457" s="9"/>
      <c r="AA457" s="9"/>
      <c r="AB457" s="9"/>
      <c r="AC457" s="9"/>
      <c r="AD457" s="9"/>
    </row>
    <row r="458" spans="1:30" x14ac:dyDescent="0.3">
      <c r="A458" s="9"/>
      <c r="B458" s="10"/>
      <c r="C458" s="9"/>
      <c r="D458" s="10"/>
      <c r="F458" s="24"/>
      <c r="G458" s="24"/>
      <c r="H458" s="25"/>
      <c r="Y458" s="9"/>
      <c r="Z458" s="9"/>
      <c r="AA458" s="9"/>
      <c r="AB458" s="9"/>
      <c r="AC458" s="9"/>
      <c r="AD458" s="9"/>
    </row>
    <row r="459" spans="1:30" x14ac:dyDescent="0.3">
      <c r="A459" s="9"/>
      <c r="B459" s="10"/>
      <c r="C459" s="9"/>
      <c r="D459" s="10"/>
      <c r="F459" s="24"/>
      <c r="G459" s="24"/>
      <c r="H459" s="25"/>
      <c r="Y459" s="9"/>
      <c r="Z459" s="9"/>
      <c r="AA459" s="9"/>
      <c r="AB459" s="9"/>
      <c r="AC459" s="9"/>
      <c r="AD459" s="9"/>
    </row>
    <row r="460" spans="1:30" x14ac:dyDescent="0.3">
      <c r="A460" s="9"/>
      <c r="B460" s="10"/>
      <c r="C460" s="9"/>
      <c r="D460" s="10"/>
      <c r="F460" s="24"/>
      <c r="G460" s="24"/>
      <c r="H460" s="25"/>
      <c r="Y460" s="9"/>
      <c r="Z460" s="9"/>
      <c r="AA460" s="9"/>
      <c r="AB460" s="9"/>
      <c r="AC460" s="9"/>
      <c r="AD460" s="9"/>
    </row>
    <row r="461" spans="1:30" x14ac:dyDescent="0.3">
      <c r="A461" s="9"/>
      <c r="B461" s="10"/>
      <c r="C461" s="9"/>
      <c r="D461" s="10"/>
      <c r="F461" s="24"/>
      <c r="G461" s="24"/>
      <c r="H461" s="25"/>
      <c r="Y461" s="9"/>
      <c r="Z461" s="9"/>
      <c r="AA461" s="9"/>
      <c r="AB461" s="9"/>
      <c r="AC461" s="9"/>
      <c r="AD461" s="9"/>
    </row>
    <row r="462" spans="1:30" x14ac:dyDescent="0.3">
      <c r="A462" s="9"/>
      <c r="B462" s="10"/>
      <c r="C462" s="9"/>
      <c r="D462" s="10"/>
      <c r="F462" s="24"/>
      <c r="G462" s="24"/>
      <c r="H462" s="25"/>
      <c r="Y462" s="9"/>
      <c r="Z462" s="9"/>
      <c r="AA462" s="9"/>
      <c r="AB462" s="9"/>
      <c r="AC462" s="9"/>
      <c r="AD462" s="9"/>
    </row>
    <row r="463" spans="1:30" x14ac:dyDescent="0.3">
      <c r="A463" s="9"/>
      <c r="B463" s="10"/>
      <c r="C463" s="9"/>
      <c r="D463" s="10"/>
      <c r="F463" s="24"/>
      <c r="G463" s="24"/>
      <c r="H463" s="25"/>
      <c r="Y463" s="9"/>
      <c r="Z463" s="9"/>
      <c r="AA463" s="9"/>
      <c r="AB463" s="9"/>
      <c r="AC463" s="9"/>
      <c r="AD463" s="9"/>
    </row>
    <row r="464" spans="1:30" x14ac:dyDescent="0.3">
      <c r="A464" s="9"/>
      <c r="B464" s="10"/>
      <c r="C464" s="9"/>
      <c r="D464" s="10"/>
      <c r="F464" s="24"/>
      <c r="G464" s="24"/>
      <c r="H464" s="25"/>
      <c r="Y464" s="9"/>
      <c r="Z464" s="9"/>
      <c r="AA464" s="9"/>
      <c r="AB464" s="9"/>
      <c r="AC464" s="9"/>
      <c r="AD464" s="9"/>
    </row>
    <row r="465" spans="1:30" x14ac:dyDescent="0.3">
      <c r="A465" s="9"/>
      <c r="B465" s="10"/>
      <c r="C465" s="9"/>
      <c r="D465" s="10"/>
      <c r="F465" s="24"/>
      <c r="G465" s="24"/>
      <c r="H465" s="25"/>
      <c r="Y465" s="9"/>
      <c r="Z465" s="9"/>
      <c r="AA465" s="9"/>
      <c r="AB465" s="9"/>
      <c r="AC465" s="9"/>
      <c r="AD465" s="9"/>
    </row>
    <row r="466" spans="1:30" x14ac:dyDescent="0.3">
      <c r="A466" s="9"/>
      <c r="B466" s="10"/>
      <c r="C466" s="9"/>
      <c r="D466" s="10"/>
      <c r="F466" s="24"/>
      <c r="G466" s="24"/>
      <c r="H466" s="25"/>
      <c r="Y466" s="9"/>
      <c r="Z466" s="9"/>
      <c r="AA466" s="9"/>
      <c r="AB466" s="9"/>
      <c r="AC466" s="9"/>
      <c r="AD466" s="9"/>
    </row>
    <row r="467" spans="1:30" x14ac:dyDescent="0.3">
      <c r="A467" s="9"/>
      <c r="B467" s="10"/>
      <c r="C467" s="9"/>
      <c r="D467" s="10"/>
      <c r="F467" s="24"/>
      <c r="G467" s="24"/>
      <c r="H467" s="25"/>
      <c r="Y467" s="9"/>
      <c r="Z467" s="9"/>
      <c r="AA467" s="9"/>
      <c r="AB467" s="9"/>
      <c r="AC467" s="9"/>
      <c r="AD467" s="9"/>
    </row>
    <row r="468" spans="1:30" x14ac:dyDescent="0.3">
      <c r="A468" s="9"/>
      <c r="B468" s="10"/>
      <c r="C468" s="9"/>
      <c r="D468" s="10"/>
      <c r="F468" s="24"/>
      <c r="G468" s="24"/>
      <c r="H468" s="25"/>
      <c r="Y468" s="9"/>
      <c r="Z468" s="9"/>
      <c r="AA468" s="9"/>
      <c r="AB468" s="9"/>
      <c r="AC468" s="9"/>
      <c r="AD468" s="9"/>
    </row>
    <row r="469" spans="1:30" x14ac:dyDescent="0.3">
      <c r="A469" s="9"/>
      <c r="B469" s="10"/>
      <c r="C469" s="9"/>
      <c r="D469" s="10"/>
      <c r="F469" s="24"/>
      <c r="G469" s="24"/>
      <c r="H469" s="25"/>
      <c r="Y469" s="9"/>
      <c r="Z469" s="9"/>
      <c r="AA469" s="9"/>
      <c r="AB469" s="9"/>
      <c r="AC469" s="9"/>
      <c r="AD469" s="9"/>
    </row>
    <row r="470" spans="1:30" x14ac:dyDescent="0.3">
      <c r="A470" s="9"/>
      <c r="B470" s="10"/>
      <c r="C470" s="9"/>
      <c r="D470" s="10"/>
      <c r="F470" s="24"/>
      <c r="G470" s="24"/>
      <c r="H470" s="25"/>
      <c r="Y470" s="9"/>
      <c r="Z470" s="9"/>
      <c r="AA470" s="9"/>
      <c r="AB470" s="9"/>
      <c r="AC470" s="9"/>
      <c r="AD470" s="9"/>
    </row>
    <row r="471" spans="1:30" x14ac:dyDescent="0.3">
      <c r="A471" s="9"/>
      <c r="B471" s="10"/>
      <c r="C471" s="9"/>
      <c r="D471" s="10"/>
      <c r="F471" s="24"/>
      <c r="G471" s="24"/>
      <c r="H471" s="25"/>
      <c r="Y471" s="9"/>
      <c r="Z471" s="9"/>
      <c r="AA471" s="9"/>
      <c r="AB471" s="9"/>
      <c r="AC471" s="9"/>
      <c r="AD471" s="9"/>
    </row>
    <row r="472" spans="1:30" x14ac:dyDescent="0.3">
      <c r="A472" s="9"/>
      <c r="B472" s="10"/>
      <c r="C472" s="9"/>
      <c r="D472" s="10"/>
      <c r="F472" s="24"/>
      <c r="G472" s="24"/>
      <c r="H472" s="25"/>
      <c r="Y472" s="9"/>
      <c r="Z472" s="9"/>
      <c r="AA472" s="9"/>
      <c r="AB472" s="9"/>
      <c r="AC472" s="9"/>
      <c r="AD472" s="9"/>
    </row>
    <row r="473" spans="1:30" x14ac:dyDescent="0.3">
      <c r="A473" s="9"/>
      <c r="B473" s="10"/>
      <c r="C473" s="9"/>
      <c r="D473" s="10"/>
      <c r="F473" s="24"/>
      <c r="G473" s="24"/>
      <c r="H473" s="25"/>
      <c r="Y473" s="9"/>
      <c r="Z473" s="9"/>
      <c r="AA473" s="9"/>
      <c r="AB473" s="9"/>
      <c r="AC473" s="9"/>
      <c r="AD473" s="9"/>
    </row>
    <row r="474" spans="1:30" x14ac:dyDescent="0.3">
      <c r="A474" s="9"/>
      <c r="B474" s="10"/>
      <c r="C474" s="9"/>
      <c r="D474" s="10"/>
      <c r="F474" s="24"/>
      <c r="G474" s="24"/>
      <c r="H474" s="25"/>
      <c r="Y474" s="9"/>
      <c r="Z474" s="9"/>
      <c r="AA474" s="9"/>
      <c r="AB474" s="9"/>
      <c r="AC474" s="9"/>
      <c r="AD474" s="9"/>
    </row>
    <row r="475" spans="1:30" x14ac:dyDescent="0.3">
      <c r="A475" s="9"/>
      <c r="B475" s="10"/>
      <c r="C475" s="9"/>
      <c r="D475" s="10"/>
      <c r="F475" s="24"/>
      <c r="G475" s="24"/>
      <c r="H475" s="25"/>
      <c r="Y475" s="9"/>
      <c r="Z475" s="9"/>
      <c r="AA475" s="9"/>
      <c r="AB475" s="9"/>
      <c r="AC475" s="9"/>
      <c r="AD475" s="9"/>
    </row>
    <row r="476" spans="1:30" x14ac:dyDescent="0.3">
      <c r="A476" s="9"/>
      <c r="B476" s="10"/>
      <c r="C476" s="9"/>
      <c r="D476" s="10"/>
      <c r="F476" s="24"/>
      <c r="G476" s="24"/>
      <c r="H476" s="25"/>
      <c r="Y476" s="9"/>
      <c r="Z476" s="9"/>
      <c r="AA476" s="9"/>
      <c r="AB476" s="9"/>
      <c r="AC476" s="9"/>
      <c r="AD476" s="9"/>
    </row>
    <row r="477" spans="1:30" x14ac:dyDescent="0.3">
      <c r="A477" s="9"/>
      <c r="B477" s="10"/>
      <c r="C477" s="9"/>
      <c r="D477" s="10"/>
      <c r="F477" s="24"/>
      <c r="G477" s="24"/>
      <c r="H477" s="25"/>
      <c r="Y477" s="9"/>
      <c r="Z477" s="9"/>
      <c r="AA477" s="9"/>
      <c r="AB477" s="9"/>
      <c r="AC477" s="9"/>
      <c r="AD477" s="9"/>
    </row>
    <row r="478" spans="1:30" x14ac:dyDescent="0.3">
      <c r="A478" s="9"/>
      <c r="B478" s="10"/>
      <c r="C478" s="9"/>
      <c r="D478" s="10"/>
      <c r="F478" s="24"/>
      <c r="G478" s="24"/>
      <c r="H478" s="25"/>
      <c r="Y478" s="9"/>
      <c r="Z478" s="9"/>
      <c r="AA478" s="9"/>
      <c r="AB478" s="9"/>
      <c r="AC478" s="9"/>
      <c r="AD478" s="9"/>
    </row>
    <row r="479" spans="1:30" x14ac:dyDescent="0.3">
      <c r="A479" s="9"/>
      <c r="B479" s="10"/>
      <c r="C479" s="9"/>
      <c r="D479" s="10"/>
      <c r="F479" s="24"/>
      <c r="G479" s="24"/>
      <c r="H479" s="25"/>
      <c r="Y479" s="9"/>
      <c r="Z479" s="9"/>
      <c r="AA479" s="9"/>
      <c r="AB479" s="9"/>
      <c r="AC479" s="9"/>
      <c r="AD479" s="9"/>
    </row>
    <row r="480" spans="1:30" x14ac:dyDescent="0.3">
      <c r="A480" s="9"/>
      <c r="B480" s="10"/>
      <c r="C480" s="9"/>
      <c r="D480" s="10"/>
      <c r="F480" s="24"/>
      <c r="G480" s="24"/>
      <c r="H480" s="25"/>
      <c r="Y480" s="9"/>
      <c r="Z480" s="9"/>
      <c r="AA480" s="9"/>
      <c r="AB480" s="9"/>
      <c r="AC480" s="9"/>
      <c r="AD480" s="9"/>
    </row>
    <row r="481" spans="1:30" x14ac:dyDescent="0.3">
      <c r="A481" s="9"/>
      <c r="B481" s="10"/>
      <c r="C481" s="9"/>
      <c r="D481" s="10"/>
      <c r="F481" s="24"/>
      <c r="G481" s="24"/>
      <c r="H481" s="25"/>
      <c r="Y481" s="9"/>
      <c r="Z481" s="9"/>
      <c r="AA481" s="9"/>
      <c r="AB481" s="9"/>
      <c r="AC481" s="9"/>
      <c r="AD481" s="9"/>
    </row>
    <row r="482" spans="1:30" x14ac:dyDescent="0.3">
      <c r="A482" s="9"/>
      <c r="B482" s="10"/>
      <c r="C482" s="9"/>
      <c r="D482" s="10"/>
      <c r="F482" s="24"/>
      <c r="G482" s="24"/>
      <c r="H482" s="25"/>
      <c r="Y482" s="9"/>
      <c r="Z482" s="9"/>
      <c r="AA482" s="9"/>
      <c r="AB482" s="9"/>
      <c r="AC482" s="9"/>
      <c r="AD482" s="9"/>
    </row>
    <row r="483" spans="1:30" x14ac:dyDescent="0.3">
      <c r="A483" s="9"/>
      <c r="B483" s="10"/>
      <c r="C483" s="9"/>
      <c r="D483" s="10"/>
      <c r="F483" s="24"/>
      <c r="G483" s="24"/>
      <c r="H483" s="25"/>
      <c r="Y483" s="9"/>
      <c r="Z483" s="9"/>
      <c r="AA483" s="9"/>
      <c r="AB483" s="9"/>
      <c r="AC483" s="9"/>
      <c r="AD483" s="9"/>
    </row>
    <row r="484" spans="1:30" x14ac:dyDescent="0.3">
      <c r="A484" s="9"/>
      <c r="B484" s="10"/>
      <c r="C484" s="9"/>
      <c r="D484" s="10"/>
      <c r="F484" s="24"/>
      <c r="G484" s="24"/>
      <c r="H484" s="25"/>
      <c r="Y484" s="9"/>
      <c r="Z484" s="9"/>
      <c r="AA484" s="9"/>
      <c r="AB484" s="9"/>
      <c r="AC484" s="9"/>
      <c r="AD484" s="9"/>
    </row>
    <row r="485" spans="1:30" x14ac:dyDescent="0.3">
      <c r="A485" s="9"/>
      <c r="B485" s="10"/>
      <c r="C485" s="9"/>
      <c r="D485" s="10"/>
      <c r="F485" s="24"/>
      <c r="G485" s="24"/>
      <c r="H485" s="25"/>
      <c r="Y485" s="9"/>
      <c r="Z485" s="9"/>
      <c r="AA485" s="9"/>
      <c r="AB485" s="9"/>
      <c r="AC485" s="9"/>
      <c r="AD485" s="9"/>
    </row>
    <row r="486" spans="1:30" x14ac:dyDescent="0.3">
      <c r="A486" s="9"/>
      <c r="B486" s="10"/>
      <c r="C486" s="9"/>
      <c r="D486" s="10"/>
      <c r="F486" s="24"/>
      <c r="G486" s="24"/>
      <c r="H486" s="25"/>
      <c r="Y486" s="9"/>
      <c r="Z486" s="9"/>
      <c r="AA486" s="9"/>
      <c r="AB486" s="9"/>
      <c r="AC486" s="9"/>
      <c r="AD486" s="9"/>
    </row>
    <row r="487" spans="1:30" x14ac:dyDescent="0.3">
      <c r="A487" s="9"/>
      <c r="B487" s="10"/>
      <c r="C487" s="9"/>
      <c r="D487" s="10"/>
      <c r="F487" s="24"/>
      <c r="G487" s="24"/>
      <c r="H487" s="25"/>
      <c r="Y487" s="9"/>
      <c r="Z487" s="9"/>
      <c r="AA487" s="9"/>
      <c r="AB487" s="9"/>
      <c r="AC487" s="9"/>
      <c r="AD487" s="9"/>
    </row>
    <row r="488" spans="1:30" x14ac:dyDescent="0.3">
      <c r="A488" s="9"/>
      <c r="B488" s="10"/>
      <c r="C488" s="9"/>
      <c r="D488" s="10"/>
      <c r="F488" s="24"/>
      <c r="G488" s="24"/>
      <c r="H488" s="25"/>
      <c r="Y488" s="9"/>
      <c r="Z488" s="9"/>
      <c r="AA488" s="9"/>
      <c r="AB488" s="9"/>
      <c r="AC488" s="9"/>
      <c r="AD488" s="9"/>
    </row>
    <row r="489" spans="1:30" x14ac:dyDescent="0.3">
      <c r="A489" s="9"/>
      <c r="B489" s="10"/>
      <c r="C489" s="9"/>
      <c r="D489" s="10"/>
      <c r="F489" s="24"/>
      <c r="G489" s="24"/>
      <c r="H489" s="25"/>
      <c r="Y489" s="9"/>
      <c r="Z489" s="9"/>
      <c r="AA489" s="9"/>
      <c r="AB489" s="9"/>
      <c r="AC489" s="9"/>
      <c r="AD489" s="9"/>
    </row>
    <row r="490" spans="1:30" x14ac:dyDescent="0.3">
      <c r="A490" s="9"/>
      <c r="B490" s="10"/>
      <c r="C490" s="9"/>
      <c r="D490" s="10"/>
      <c r="F490" s="24"/>
      <c r="G490" s="24"/>
      <c r="H490" s="25"/>
      <c r="Y490" s="9"/>
      <c r="Z490" s="9"/>
      <c r="AA490" s="9"/>
      <c r="AB490" s="9"/>
      <c r="AC490" s="9"/>
      <c r="AD490" s="9"/>
    </row>
    <row r="491" spans="1:30" x14ac:dyDescent="0.3">
      <c r="A491" s="9"/>
      <c r="B491" s="10"/>
      <c r="C491" s="9"/>
      <c r="D491" s="10"/>
      <c r="F491" s="24"/>
      <c r="G491" s="24"/>
      <c r="H491" s="25"/>
      <c r="Y491" s="9"/>
      <c r="Z491" s="9"/>
      <c r="AA491" s="9"/>
      <c r="AB491" s="9"/>
      <c r="AC491" s="9"/>
      <c r="AD491" s="9"/>
    </row>
    <row r="492" spans="1:30" x14ac:dyDescent="0.3">
      <c r="A492" s="9"/>
      <c r="B492" s="10"/>
      <c r="C492" s="9"/>
      <c r="D492" s="10"/>
      <c r="F492" s="24"/>
      <c r="G492" s="24"/>
      <c r="H492" s="25"/>
      <c r="Y492" s="9"/>
      <c r="Z492" s="9"/>
      <c r="AA492" s="9"/>
      <c r="AB492" s="9"/>
      <c r="AC492" s="9"/>
      <c r="AD492" s="9"/>
    </row>
    <row r="493" spans="1:30" x14ac:dyDescent="0.3">
      <c r="A493" s="9"/>
      <c r="B493" s="10"/>
      <c r="C493" s="9"/>
      <c r="D493" s="10"/>
      <c r="F493" s="24"/>
      <c r="G493" s="24"/>
      <c r="H493" s="25"/>
      <c r="Y493" s="9"/>
      <c r="Z493" s="9"/>
      <c r="AA493" s="9"/>
      <c r="AB493" s="9"/>
      <c r="AC493" s="9"/>
      <c r="AD493" s="9"/>
    </row>
    <row r="494" spans="1:30" x14ac:dyDescent="0.3">
      <c r="A494" s="9"/>
      <c r="B494" s="10"/>
      <c r="C494" s="9"/>
      <c r="D494" s="10"/>
      <c r="F494" s="24"/>
      <c r="G494" s="24"/>
      <c r="H494" s="25"/>
      <c r="Y494" s="9"/>
      <c r="Z494" s="9"/>
      <c r="AA494" s="9"/>
      <c r="AB494" s="9"/>
      <c r="AC494" s="9"/>
      <c r="AD494" s="9"/>
    </row>
    <row r="495" spans="1:30" x14ac:dyDescent="0.3">
      <c r="A495" s="9"/>
      <c r="B495" s="10"/>
      <c r="C495" s="9"/>
      <c r="D495" s="10"/>
      <c r="F495" s="24"/>
      <c r="G495" s="24"/>
      <c r="H495" s="25"/>
      <c r="Y495" s="9"/>
      <c r="Z495" s="9"/>
      <c r="AA495" s="9"/>
      <c r="AB495" s="9"/>
      <c r="AC495" s="9"/>
      <c r="AD495" s="9"/>
    </row>
    <row r="496" spans="1:30" x14ac:dyDescent="0.3">
      <c r="A496" s="9"/>
      <c r="B496" s="10"/>
      <c r="C496" s="9"/>
      <c r="D496" s="10"/>
      <c r="F496" s="24"/>
      <c r="G496" s="24"/>
      <c r="H496" s="25"/>
      <c r="Y496" s="9"/>
      <c r="Z496" s="9"/>
      <c r="AA496" s="9"/>
      <c r="AB496" s="9"/>
      <c r="AC496" s="9"/>
      <c r="AD496" s="9"/>
    </row>
    <row r="497" spans="1:30" x14ac:dyDescent="0.3">
      <c r="A497" s="9"/>
      <c r="B497" s="10"/>
      <c r="C497" s="9"/>
      <c r="D497" s="10"/>
      <c r="F497" s="24"/>
      <c r="G497" s="24"/>
      <c r="H497" s="25"/>
      <c r="Y497" s="9"/>
      <c r="Z497" s="9"/>
      <c r="AA497" s="9"/>
      <c r="AB497" s="9"/>
      <c r="AC497" s="9"/>
      <c r="AD497" s="9"/>
    </row>
    <row r="498" spans="1:30" x14ac:dyDescent="0.3">
      <c r="A498" s="9"/>
      <c r="B498" s="10"/>
      <c r="C498" s="9"/>
      <c r="D498" s="10"/>
      <c r="F498" s="24"/>
      <c r="G498" s="24"/>
      <c r="H498" s="25"/>
      <c r="Y498" s="9"/>
      <c r="Z498" s="9"/>
      <c r="AA498" s="9"/>
      <c r="AB498" s="9"/>
      <c r="AC498" s="9"/>
      <c r="AD498" s="9"/>
    </row>
    <row r="499" spans="1:30" x14ac:dyDescent="0.3">
      <c r="A499" s="9"/>
      <c r="B499" s="10"/>
      <c r="C499" s="9"/>
      <c r="D499" s="10"/>
      <c r="F499" s="24"/>
      <c r="G499" s="24"/>
      <c r="H499" s="25"/>
      <c r="Y499" s="9"/>
      <c r="Z499" s="9"/>
      <c r="AA499" s="9"/>
      <c r="AB499" s="9"/>
      <c r="AC499" s="9"/>
      <c r="AD499" s="9"/>
    </row>
    <row r="500" spans="1:30" x14ac:dyDescent="0.3">
      <c r="A500" s="9"/>
      <c r="B500" s="10"/>
      <c r="C500" s="9"/>
      <c r="D500" s="10"/>
      <c r="F500" s="24"/>
      <c r="G500" s="24"/>
      <c r="H500" s="25"/>
      <c r="Y500" s="9"/>
      <c r="Z500" s="9"/>
      <c r="AA500" s="9"/>
      <c r="AB500" s="9"/>
      <c r="AC500" s="9"/>
      <c r="AD500" s="9"/>
    </row>
    <row r="501" spans="1:30" x14ac:dyDescent="0.3">
      <c r="A501" s="9"/>
      <c r="B501" s="10"/>
      <c r="C501" s="9"/>
      <c r="D501" s="10"/>
      <c r="F501" s="24"/>
      <c r="G501" s="24"/>
      <c r="H501" s="25"/>
      <c r="Y501" s="9"/>
      <c r="Z501" s="9"/>
      <c r="AA501" s="9"/>
      <c r="AB501" s="9"/>
      <c r="AC501" s="9"/>
      <c r="AD501" s="9"/>
    </row>
    <row r="502" spans="1:30" x14ac:dyDescent="0.3">
      <c r="A502" s="9"/>
      <c r="B502" s="10"/>
      <c r="C502" s="9"/>
      <c r="D502" s="10"/>
      <c r="F502" s="24"/>
      <c r="G502" s="24"/>
      <c r="H502" s="25"/>
      <c r="Y502" s="9"/>
      <c r="Z502" s="9"/>
      <c r="AA502" s="9"/>
      <c r="AB502" s="9"/>
      <c r="AC502" s="9"/>
      <c r="AD502" s="9"/>
    </row>
    <row r="503" spans="1:30" x14ac:dyDescent="0.3">
      <c r="A503" s="9"/>
    </row>
    <row r="504" spans="1:30" x14ac:dyDescent="0.3">
      <c r="A504" s="9"/>
    </row>
    <row r="505" spans="1:30" x14ac:dyDescent="0.3">
      <c r="A505" s="9"/>
    </row>
    <row r="506" spans="1:30" x14ac:dyDescent="0.3">
      <c r="A506" s="9"/>
    </row>
    <row r="507" spans="1:30" x14ac:dyDescent="0.3">
      <c r="A507" s="9"/>
    </row>
    <row r="508" spans="1:30" x14ac:dyDescent="0.3">
      <c r="A508" s="9"/>
    </row>
    <row r="509" spans="1:30" x14ac:dyDescent="0.3">
      <c r="A509" s="9"/>
    </row>
    <row r="510" spans="1:30" x14ac:dyDescent="0.3">
      <c r="A510" s="9"/>
    </row>
    <row r="511" spans="1:30" x14ac:dyDescent="0.3">
      <c r="A511" s="9"/>
    </row>
    <row r="512" spans="1:30" x14ac:dyDescent="0.3">
      <c r="A512" s="9"/>
    </row>
    <row r="513" spans="1:1" x14ac:dyDescent="0.3">
      <c r="A513" s="9"/>
    </row>
    <row r="514" spans="1:1" x14ac:dyDescent="0.3">
      <c r="A514" s="9"/>
    </row>
    <row r="515" spans="1:1" x14ac:dyDescent="0.3">
      <c r="A515" s="9"/>
    </row>
    <row r="516" spans="1:1" x14ac:dyDescent="0.3">
      <c r="A516" s="9"/>
    </row>
  </sheetData>
  <mergeCells count="21">
    <mergeCell ref="A1:AE1"/>
    <mergeCell ref="I5:K5"/>
    <mergeCell ref="Q4:R4"/>
    <mergeCell ref="A4:A5"/>
    <mergeCell ref="H4:K4"/>
    <mergeCell ref="B4:B5"/>
    <mergeCell ref="A3:AE3"/>
    <mergeCell ref="S4:X4"/>
    <mergeCell ref="AC4:AD4"/>
    <mergeCell ref="A2:AE2"/>
    <mergeCell ref="S5:U5"/>
    <mergeCell ref="V5:X5"/>
    <mergeCell ref="AE4:AE5"/>
    <mergeCell ref="L4:L5"/>
    <mergeCell ref="M4:P5"/>
    <mergeCell ref="E4:G4"/>
    <mergeCell ref="B34:AE34"/>
    <mergeCell ref="Z4:Z5"/>
    <mergeCell ref="AA4:AB5"/>
    <mergeCell ref="C4:C5"/>
    <mergeCell ref="D4:D5"/>
  </mergeCells>
  <printOptions horizontalCentered="1"/>
  <pageMargins left="0" right="0" top="0.59055118110236204" bottom="0.59055118110236204" header="0.31496062992126" footer="0.31496062992126"/>
  <pageSetup paperSize="9" scale="80" fitToHeight="0" orientation="landscape" r:id="rId1"/>
  <headerFooter>
    <oddFooter>&amp;C&amp;P</oddFooter>
  </headerFooter>
  <colBreaks count="1" manualBreakCount="1">
    <brk id="3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16"/>
  <sheetViews>
    <sheetView showZeros="0" tabSelected="1" topLeftCell="A4" zoomScale="65" zoomScaleNormal="65" zoomScaleSheetLayoutView="100" zoomScalePageLayoutView="70" workbookViewId="0">
      <selection activeCell="B12" sqref="B12"/>
    </sheetView>
  </sheetViews>
  <sheetFormatPr defaultColWidth="9" defaultRowHeight="18.75" outlineLevelRow="1" x14ac:dyDescent="0.3"/>
  <cols>
    <col min="1" max="1" width="7.28515625" style="18" customWidth="1"/>
    <col min="2" max="2" width="79" style="11" customWidth="1"/>
    <col min="3" max="3" width="18.85546875" style="17" customWidth="1"/>
    <col min="4" max="4" width="13.85546875" style="11" hidden="1" customWidth="1"/>
    <col min="5" max="5" width="15.5703125" style="9" hidden="1" customWidth="1"/>
    <col min="6" max="6" width="16" style="26" hidden="1" customWidth="1"/>
    <col min="7" max="7" width="15.5703125" style="26" hidden="1" customWidth="1"/>
    <col min="8" max="8" width="15.28515625" style="27" hidden="1" customWidth="1"/>
    <col min="9" max="9" width="13" style="9" hidden="1" customWidth="1"/>
    <col min="10" max="10" width="15.28515625" style="9" hidden="1" customWidth="1"/>
    <col min="11" max="11" width="13.42578125" style="9" hidden="1" customWidth="1"/>
    <col min="12" max="12" width="19" style="9" hidden="1" customWidth="1"/>
    <col min="13" max="13" width="21.28515625" style="9" hidden="1" customWidth="1"/>
    <col min="14" max="14" width="13.5703125" style="9" hidden="1" customWidth="1"/>
    <col min="15" max="15" width="15.28515625" style="9" hidden="1" customWidth="1"/>
    <col min="16" max="16" width="13.42578125" style="9" hidden="1" customWidth="1"/>
    <col min="17" max="18" width="13" style="9" hidden="1" customWidth="1"/>
    <col min="19" max="19" width="18.42578125" style="9" hidden="1" customWidth="1"/>
    <col min="20" max="20" width="13.5703125" style="9" hidden="1" customWidth="1"/>
    <col min="21" max="21" width="15.28515625" style="9" hidden="1" customWidth="1"/>
    <col min="22" max="22" width="18.7109375" style="9" hidden="1" customWidth="1"/>
    <col min="23" max="23" width="13.5703125" style="9" hidden="1" customWidth="1"/>
    <col min="24" max="24" width="15.28515625" style="9" hidden="1" customWidth="1"/>
    <col min="25" max="25" width="13.85546875" style="17" hidden="1" customWidth="1"/>
    <col min="26" max="26" width="21.7109375" style="17" hidden="1" customWidth="1"/>
    <col min="27" max="27" width="15" style="17" hidden="1" customWidth="1"/>
    <col min="28" max="28" width="20" style="17" customWidth="1"/>
    <col min="29" max="30" width="16.5703125" style="17" hidden="1" customWidth="1"/>
    <col min="31" max="31" width="38.140625" style="9" customWidth="1"/>
    <col min="32" max="32" width="9" style="9"/>
    <col min="33" max="33" width="11.85546875" style="9" hidden="1" customWidth="1"/>
    <col min="34" max="35" width="0" style="18" hidden="1" customWidth="1"/>
    <col min="36" max="36" width="13.5703125" style="18" hidden="1" customWidth="1"/>
    <col min="37" max="37" width="15.28515625" style="18" hidden="1" customWidth="1"/>
    <col min="38" max="38" width="13.85546875" style="18" hidden="1" customWidth="1"/>
    <col min="39" max="39" width="0" style="18" hidden="1" customWidth="1"/>
    <col min="40" max="40" width="15" style="18" hidden="1" customWidth="1"/>
    <col min="41" max="41" width="0" style="18" hidden="1" customWidth="1"/>
    <col min="42" max="42" width="16.5703125" style="18" hidden="1" customWidth="1"/>
    <col min="43" max="16384" width="9" style="18"/>
  </cols>
  <sheetData>
    <row r="1" spans="1:35" ht="63" customHeight="1" x14ac:dyDescent="0.3">
      <c r="A1" s="57" t="s">
        <v>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</row>
    <row r="2" spans="1:35" x14ac:dyDescent="0.3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5" ht="19.5" customHeight="1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5" s="20" customFormat="1" ht="61.5" customHeight="1" x14ac:dyDescent="0.3">
      <c r="A4" s="59" t="s">
        <v>1</v>
      </c>
      <c r="B4" s="54" t="s">
        <v>2</v>
      </c>
      <c r="C4" s="55" t="s">
        <v>49</v>
      </c>
      <c r="D4" s="55" t="s">
        <v>59</v>
      </c>
      <c r="E4" s="72" t="s">
        <v>40</v>
      </c>
      <c r="F4" s="73"/>
      <c r="G4" s="74"/>
      <c r="H4" s="58" t="s">
        <v>19</v>
      </c>
      <c r="I4" s="58"/>
      <c r="J4" s="58"/>
      <c r="K4" s="58"/>
      <c r="L4" s="64" t="s">
        <v>47</v>
      </c>
      <c r="M4" s="66" t="s">
        <v>48</v>
      </c>
      <c r="N4" s="67"/>
      <c r="O4" s="67"/>
      <c r="P4" s="68"/>
      <c r="Q4" s="59" t="s">
        <v>9</v>
      </c>
      <c r="R4" s="59"/>
      <c r="S4" s="59" t="s">
        <v>42</v>
      </c>
      <c r="T4" s="59"/>
      <c r="U4" s="59"/>
      <c r="V4" s="59"/>
      <c r="W4" s="59"/>
      <c r="X4" s="59"/>
      <c r="Z4" s="54" t="s">
        <v>55</v>
      </c>
      <c r="AA4" s="54" t="s">
        <v>56</v>
      </c>
      <c r="AB4" s="54"/>
      <c r="AC4" s="61" t="s">
        <v>43</v>
      </c>
      <c r="AD4" s="62"/>
      <c r="AE4" s="59" t="s">
        <v>46</v>
      </c>
      <c r="AF4" s="19"/>
      <c r="AG4" s="19"/>
    </row>
    <row r="5" spans="1:35" s="20" customFormat="1" ht="61.5" customHeight="1" x14ac:dyDescent="0.3">
      <c r="A5" s="59"/>
      <c r="B5" s="54"/>
      <c r="C5" s="56"/>
      <c r="D5" s="56"/>
      <c r="E5" s="48" t="s">
        <v>18</v>
      </c>
      <c r="F5" s="46" t="s">
        <v>7</v>
      </c>
      <c r="G5" s="42" t="s">
        <v>4</v>
      </c>
      <c r="H5" s="48" t="s">
        <v>3</v>
      </c>
      <c r="I5" s="58" t="s">
        <v>8</v>
      </c>
      <c r="J5" s="58"/>
      <c r="K5" s="58"/>
      <c r="L5" s="65"/>
      <c r="M5" s="69"/>
      <c r="N5" s="70"/>
      <c r="O5" s="70"/>
      <c r="P5" s="71"/>
      <c r="Q5" s="41" t="s">
        <v>3</v>
      </c>
      <c r="R5" s="41" t="s">
        <v>4</v>
      </c>
      <c r="S5" s="59"/>
      <c r="T5" s="59"/>
      <c r="U5" s="59"/>
      <c r="V5" s="59"/>
      <c r="W5" s="59"/>
      <c r="X5" s="59"/>
      <c r="Y5" s="35"/>
      <c r="Z5" s="54"/>
      <c r="AA5" s="54"/>
      <c r="AB5" s="54"/>
      <c r="AC5" s="45" t="s">
        <v>44</v>
      </c>
      <c r="AD5" s="45" t="s">
        <v>45</v>
      </c>
      <c r="AE5" s="59"/>
      <c r="AF5" s="19">
        <v>5000</v>
      </c>
      <c r="AG5" s="19"/>
    </row>
    <row r="6" spans="1:35" ht="21.75" customHeigh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19</v>
      </c>
      <c r="I6" s="8">
        <v>20</v>
      </c>
      <c r="J6" s="8">
        <v>21</v>
      </c>
      <c r="K6" s="8">
        <v>22</v>
      </c>
      <c r="L6" s="8">
        <v>3</v>
      </c>
      <c r="M6" s="8">
        <v>4</v>
      </c>
      <c r="N6" s="8">
        <v>24</v>
      </c>
      <c r="O6" s="8">
        <v>25</v>
      </c>
      <c r="P6" s="8">
        <v>26</v>
      </c>
      <c r="Q6" s="8">
        <v>27</v>
      </c>
      <c r="R6" s="8">
        <v>28</v>
      </c>
      <c r="S6" s="8">
        <v>5</v>
      </c>
      <c r="T6" s="8">
        <v>24</v>
      </c>
      <c r="U6" s="8">
        <v>25</v>
      </c>
      <c r="V6" s="8">
        <v>6</v>
      </c>
      <c r="W6" s="8">
        <v>24</v>
      </c>
      <c r="X6" s="8">
        <v>25</v>
      </c>
      <c r="Y6" s="8">
        <v>6</v>
      </c>
      <c r="Z6" s="8">
        <v>8</v>
      </c>
      <c r="AA6" s="8">
        <v>7</v>
      </c>
      <c r="AB6" s="8">
        <v>4</v>
      </c>
      <c r="AC6" s="8">
        <v>9</v>
      </c>
      <c r="AD6" s="8">
        <v>10</v>
      </c>
      <c r="AE6" s="8">
        <v>5</v>
      </c>
    </row>
    <row r="7" spans="1:35" s="20" customFormat="1" ht="23.25" customHeight="1" x14ac:dyDescent="0.3">
      <c r="A7" s="1"/>
      <c r="B7" s="1" t="s">
        <v>41</v>
      </c>
      <c r="C7" s="1"/>
      <c r="D7" s="1"/>
      <c r="E7" s="3"/>
      <c r="F7" s="30">
        <f t="shared" ref="F7:U7" si="0">SUBTOTAL(109,F8:F19)</f>
        <v>835000</v>
      </c>
      <c r="G7" s="30">
        <f t="shared" si="0"/>
        <v>796000</v>
      </c>
      <c r="H7" s="30">
        <f t="shared" si="0"/>
        <v>1281000</v>
      </c>
      <c r="I7" s="30">
        <f t="shared" si="0"/>
        <v>986000</v>
      </c>
      <c r="J7" s="30">
        <f t="shared" si="0"/>
        <v>260000</v>
      </c>
      <c r="K7" s="30">
        <f t="shared" si="0"/>
        <v>0</v>
      </c>
      <c r="L7" s="30">
        <f t="shared" si="0"/>
        <v>906000</v>
      </c>
      <c r="M7" s="30">
        <f t="shared" si="0"/>
        <v>866000</v>
      </c>
      <c r="N7" s="30">
        <f t="shared" si="0"/>
        <v>606000</v>
      </c>
      <c r="O7" s="30">
        <f t="shared" si="0"/>
        <v>260000</v>
      </c>
      <c r="P7" s="30">
        <f t="shared" si="0"/>
        <v>0</v>
      </c>
      <c r="Q7" s="30">
        <f t="shared" si="0"/>
        <v>-70000</v>
      </c>
      <c r="R7" s="30">
        <f t="shared" si="0"/>
        <v>-70000</v>
      </c>
      <c r="S7" s="30">
        <f t="shared" si="0"/>
        <v>796000</v>
      </c>
      <c r="T7" s="30">
        <f t="shared" si="0"/>
        <v>486000</v>
      </c>
      <c r="U7" s="30">
        <f t="shared" si="0"/>
        <v>260000</v>
      </c>
      <c r="V7" s="30">
        <f>V8+V15</f>
        <v>133600</v>
      </c>
      <c r="W7" s="30">
        <f t="shared" ref="W7:AD7" si="1">SUBTOTAL(109,W8:W19)</f>
        <v>486000</v>
      </c>
      <c r="X7" s="30">
        <f t="shared" si="1"/>
        <v>260000</v>
      </c>
      <c r="Y7" s="30">
        <f t="shared" si="1"/>
        <v>796000</v>
      </c>
      <c r="Z7" s="30">
        <f t="shared" si="1"/>
        <v>796000</v>
      </c>
      <c r="AA7" s="30">
        <f t="shared" si="1"/>
        <v>273600</v>
      </c>
      <c r="AB7" s="30">
        <f>AB8+AB15</f>
        <v>40000</v>
      </c>
      <c r="AC7" s="30">
        <f t="shared" si="1"/>
        <v>662400</v>
      </c>
      <c r="AD7" s="30">
        <f t="shared" si="1"/>
        <v>656000</v>
      </c>
      <c r="AE7" s="1"/>
      <c r="AF7" s="19"/>
      <c r="AG7" s="19"/>
      <c r="AH7" s="20">
        <v>0.25</v>
      </c>
    </row>
    <row r="8" spans="1:35" s="20" customFormat="1" ht="44.25" customHeight="1" outlineLevel="1" x14ac:dyDescent="0.3">
      <c r="A8" s="1" t="s">
        <v>38</v>
      </c>
      <c r="B8" s="50" t="s">
        <v>64</v>
      </c>
      <c r="C8" s="51"/>
      <c r="D8" s="52"/>
      <c r="E8" s="49"/>
      <c r="F8" s="30">
        <f t="shared" ref="F8:R8" si="2">SUBTOTAL(109,F9:F14)</f>
        <v>555000</v>
      </c>
      <c r="G8" s="30">
        <f t="shared" si="2"/>
        <v>536000</v>
      </c>
      <c r="H8" s="30">
        <f t="shared" si="2"/>
        <v>986000</v>
      </c>
      <c r="I8" s="30">
        <f t="shared" si="2"/>
        <v>986000</v>
      </c>
      <c r="J8" s="30">
        <f t="shared" si="2"/>
        <v>0</v>
      </c>
      <c r="K8" s="30">
        <f t="shared" si="2"/>
        <v>0</v>
      </c>
      <c r="L8" s="30">
        <f t="shared" si="2"/>
        <v>646000</v>
      </c>
      <c r="M8" s="30">
        <f t="shared" si="2"/>
        <v>606000</v>
      </c>
      <c r="N8" s="30">
        <f t="shared" si="2"/>
        <v>606000</v>
      </c>
      <c r="O8" s="30">
        <f t="shared" si="2"/>
        <v>0</v>
      </c>
      <c r="P8" s="30">
        <f t="shared" si="2"/>
        <v>0</v>
      </c>
      <c r="Q8" s="30">
        <f t="shared" si="2"/>
        <v>-70000</v>
      </c>
      <c r="R8" s="30">
        <f t="shared" si="2"/>
        <v>-70000</v>
      </c>
      <c r="S8" s="30">
        <v>536000</v>
      </c>
      <c r="T8" s="30">
        <f>SUBTOTAL(109,T9:T14)</f>
        <v>486000</v>
      </c>
      <c r="U8" s="30">
        <f>SUBTOTAL(109,U9:U14)</f>
        <v>0</v>
      </c>
      <c r="V8" s="30">
        <v>133600</v>
      </c>
      <c r="W8" s="30">
        <f t="shared" ref="W8:AD8" si="3">SUBTOTAL(109,W9:W14)</f>
        <v>486000</v>
      </c>
      <c r="X8" s="30">
        <f t="shared" si="3"/>
        <v>0</v>
      </c>
      <c r="Y8" s="30">
        <f t="shared" si="3"/>
        <v>536000</v>
      </c>
      <c r="Z8" s="30">
        <f t="shared" si="3"/>
        <v>536000</v>
      </c>
      <c r="AA8" s="30">
        <f t="shared" si="3"/>
        <v>133600</v>
      </c>
      <c r="AB8" s="30">
        <v>25000</v>
      </c>
      <c r="AC8" s="30">
        <f t="shared" si="3"/>
        <v>402400</v>
      </c>
      <c r="AD8" s="30">
        <f t="shared" si="3"/>
        <v>536000</v>
      </c>
      <c r="AE8" s="34"/>
      <c r="AF8" s="19"/>
      <c r="AG8" s="30">
        <f>SUBTOTAL(109,AG9:AG14)</f>
        <v>146100</v>
      </c>
      <c r="AI8" s="22">
        <f>AG8-AB8</f>
        <v>121100</v>
      </c>
    </row>
    <row r="9" spans="1:35" ht="49.5" customHeight="1" outlineLevel="1" x14ac:dyDescent="0.3">
      <c r="A9" s="2">
        <v>1</v>
      </c>
      <c r="B9" s="43" t="s">
        <v>21</v>
      </c>
      <c r="C9" s="14" t="s">
        <v>50</v>
      </c>
      <c r="D9" s="14">
        <v>2020</v>
      </c>
      <c r="E9" s="12"/>
      <c r="F9" s="31">
        <v>80000</v>
      </c>
      <c r="G9" s="31">
        <v>61000</v>
      </c>
      <c r="H9" s="31">
        <v>61000</v>
      </c>
      <c r="I9" s="31">
        <v>61000</v>
      </c>
      <c r="J9" s="31"/>
      <c r="K9" s="31"/>
      <c r="L9" s="31">
        <v>61000</v>
      </c>
      <c r="M9" s="31">
        <v>61000</v>
      </c>
      <c r="N9" s="31">
        <v>61000</v>
      </c>
      <c r="O9" s="31"/>
      <c r="P9" s="31"/>
      <c r="Q9" s="31"/>
      <c r="R9" s="31"/>
      <c r="S9" s="31"/>
      <c r="T9" s="31">
        <v>61000</v>
      </c>
      <c r="U9" s="31"/>
      <c r="V9" s="31">
        <f>AA8-AB8</f>
        <v>108600</v>
      </c>
      <c r="W9" s="31">
        <v>61000</v>
      </c>
      <c r="X9" s="31"/>
      <c r="Y9" s="32">
        <f>M9</f>
        <v>61000</v>
      </c>
      <c r="Z9" s="32">
        <f>M9</f>
        <v>61000</v>
      </c>
      <c r="AA9" s="32">
        <v>8000</v>
      </c>
      <c r="AB9" s="32"/>
      <c r="AC9" s="32">
        <f>Z9-AA9</f>
        <v>53000</v>
      </c>
      <c r="AD9" s="32">
        <f>Z9-AB9</f>
        <v>61000</v>
      </c>
      <c r="AE9" s="33"/>
      <c r="AG9" s="37">
        <f>Z9*$AH$7-400</f>
        <v>14850</v>
      </c>
    </row>
    <row r="10" spans="1:35" ht="39" customHeight="1" outlineLevel="1" x14ac:dyDescent="0.3">
      <c r="A10" s="2">
        <v>2</v>
      </c>
      <c r="B10" s="12" t="s">
        <v>20</v>
      </c>
      <c r="C10" s="14" t="s">
        <v>51</v>
      </c>
      <c r="D10" s="14">
        <v>2020</v>
      </c>
      <c r="E10" s="12"/>
      <c r="F10" s="31">
        <v>45000</v>
      </c>
      <c r="G10" s="31">
        <v>45000</v>
      </c>
      <c r="H10" s="31">
        <v>45000</v>
      </c>
      <c r="I10" s="31">
        <v>45000</v>
      </c>
      <c r="J10" s="31"/>
      <c r="K10" s="31"/>
      <c r="L10" s="31">
        <v>45000</v>
      </c>
      <c r="M10" s="31">
        <v>45000</v>
      </c>
      <c r="N10" s="31">
        <v>45000</v>
      </c>
      <c r="O10" s="31"/>
      <c r="P10" s="31"/>
      <c r="Q10" s="31"/>
      <c r="R10" s="31"/>
      <c r="S10" s="31"/>
      <c r="T10" s="31">
        <v>45000</v>
      </c>
      <c r="U10" s="31"/>
      <c r="V10" s="31"/>
      <c r="W10" s="31">
        <v>45000</v>
      </c>
      <c r="X10" s="31"/>
      <c r="Y10" s="32">
        <f t="shared" ref="Y10:Y12" si="4">M10</f>
        <v>45000</v>
      </c>
      <c r="Z10" s="32">
        <f>M10</f>
        <v>45000</v>
      </c>
      <c r="AA10" s="32">
        <v>8000</v>
      </c>
      <c r="AB10" s="32"/>
      <c r="AC10" s="32">
        <f t="shared" ref="AC10:AC14" si="5">Z10-AA10</f>
        <v>37000</v>
      </c>
      <c r="AD10" s="32">
        <f t="shared" ref="AD10:AD14" si="6">Z10-AB10</f>
        <v>45000</v>
      </c>
      <c r="AE10" s="33"/>
      <c r="AG10" s="37">
        <f t="shared" ref="AG10:AG14" si="7">Z10*$AH$7</f>
        <v>11250</v>
      </c>
    </row>
    <row r="11" spans="1:35" ht="45.75" customHeight="1" outlineLevel="1" x14ac:dyDescent="0.3">
      <c r="A11" s="2">
        <v>3</v>
      </c>
      <c r="B11" s="12" t="s">
        <v>10</v>
      </c>
      <c r="C11" s="14" t="s">
        <v>52</v>
      </c>
      <c r="D11" s="14">
        <v>2020</v>
      </c>
      <c r="E11" s="12"/>
      <c r="F11" s="31">
        <f>G11</f>
        <v>200000</v>
      </c>
      <c r="G11" s="31">
        <v>200000</v>
      </c>
      <c r="H11" s="31">
        <v>400000</v>
      </c>
      <c r="I11" s="31">
        <v>400000</v>
      </c>
      <c r="J11" s="31"/>
      <c r="K11" s="31">
        <v>0</v>
      </c>
      <c r="L11" s="31">
        <v>250000</v>
      </c>
      <c r="M11" s="31">
        <v>220000</v>
      </c>
      <c r="N11" s="31">
        <v>220000</v>
      </c>
      <c r="O11" s="31"/>
      <c r="P11" s="31">
        <v>0</v>
      </c>
      <c r="Q11" s="31">
        <f t="shared" ref="Q11:R14" si="8">F11-M11</f>
        <v>-20000</v>
      </c>
      <c r="R11" s="31">
        <f t="shared" si="8"/>
        <v>-20000</v>
      </c>
      <c r="S11" s="31"/>
      <c r="T11" s="31">
        <v>100000</v>
      </c>
      <c r="U11" s="31"/>
      <c r="V11" s="31"/>
      <c r="W11" s="31">
        <v>100000</v>
      </c>
      <c r="X11" s="31"/>
      <c r="Y11" s="32">
        <v>150000</v>
      </c>
      <c r="Z11" s="32">
        <v>200000</v>
      </c>
      <c r="AA11" s="32">
        <v>9600</v>
      </c>
      <c r="AB11" s="32"/>
      <c r="AC11" s="32">
        <f t="shared" si="5"/>
        <v>190400</v>
      </c>
      <c r="AD11" s="32">
        <f t="shared" si="6"/>
        <v>200000</v>
      </c>
      <c r="AE11" s="14"/>
      <c r="AG11" s="37">
        <f t="shared" si="7"/>
        <v>50000</v>
      </c>
    </row>
    <row r="12" spans="1:35" ht="44.25" customHeight="1" outlineLevel="1" x14ac:dyDescent="0.3">
      <c r="A12" s="2">
        <v>4</v>
      </c>
      <c r="B12" s="12" t="s">
        <v>11</v>
      </c>
      <c r="C12" s="14" t="s">
        <v>51</v>
      </c>
      <c r="D12" s="14">
        <v>2020</v>
      </c>
      <c r="E12" s="12"/>
      <c r="F12" s="31">
        <f>G12</f>
        <v>150000</v>
      </c>
      <c r="G12" s="31">
        <v>150000</v>
      </c>
      <c r="H12" s="31">
        <v>400000</v>
      </c>
      <c r="I12" s="31">
        <v>400000</v>
      </c>
      <c r="J12" s="31"/>
      <c r="K12" s="31">
        <v>0</v>
      </c>
      <c r="L12" s="31">
        <v>200000</v>
      </c>
      <c r="M12" s="31">
        <v>200000</v>
      </c>
      <c r="N12" s="31">
        <v>200000</v>
      </c>
      <c r="O12" s="31"/>
      <c r="P12" s="31">
        <v>0</v>
      </c>
      <c r="Q12" s="31">
        <f t="shared" si="8"/>
        <v>-50000</v>
      </c>
      <c r="R12" s="31">
        <f t="shared" si="8"/>
        <v>-50000</v>
      </c>
      <c r="S12" s="31"/>
      <c r="T12" s="31">
        <v>200000</v>
      </c>
      <c r="U12" s="31"/>
      <c r="V12" s="31">
        <v>100000</v>
      </c>
      <c r="W12" s="31">
        <v>200000</v>
      </c>
      <c r="X12" s="31"/>
      <c r="Y12" s="32">
        <f t="shared" si="4"/>
        <v>200000</v>
      </c>
      <c r="Z12" s="32">
        <v>150000</v>
      </c>
      <c r="AA12" s="32">
        <v>100000</v>
      </c>
      <c r="AB12" s="32"/>
      <c r="AC12" s="32">
        <f t="shared" si="5"/>
        <v>50000</v>
      </c>
      <c r="AD12" s="32">
        <f t="shared" si="6"/>
        <v>150000</v>
      </c>
      <c r="AE12" s="14"/>
      <c r="AG12" s="9">
        <v>50000</v>
      </c>
    </row>
    <row r="13" spans="1:35" ht="50.25" customHeight="1" outlineLevel="1" x14ac:dyDescent="0.3">
      <c r="A13" s="2">
        <v>5</v>
      </c>
      <c r="B13" s="12" t="s">
        <v>13</v>
      </c>
      <c r="C13" s="14" t="s">
        <v>53</v>
      </c>
      <c r="D13" s="14">
        <v>2020</v>
      </c>
      <c r="E13" s="12"/>
      <c r="F13" s="31">
        <v>80000</v>
      </c>
      <c r="G13" s="31">
        <v>80000</v>
      </c>
      <c r="H13" s="31">
        <v>80000</v>
      </c>
      <c r="I13" s="31">
        <v>80000</v>
      </c>
      <c r="J13" s="31"/>
      <c r="K13" s="31">
        <v>0</v>
      </c>
      <c r="L13" s="31">
        <v>90000</v>
      </c>
      <c r="M13" s="31">
        <v>80000</v>
      </c>
      <c r="N13" s="31">
        <v>80000</v>
      </c>
      <c r="O13" s="31"/>
      <c r="P13" s="31">
        <v>0</v>
      </c>
      <c r="Q13" s="31">
        <f>F13-M13</f>
        <v>0</v>
      </c>
      <c r="R13" s="31">
        <f>G13-N13</f>
        <v>0</v>
      </c>
      <c r="S13" s="31"/>
      <c r="T13" s="31">
        <v>80000</v>
      </c>
      <c r="U13" s="31"/>
      <c r="V13" s="31"/>
      <c r="W13" s="31">
        <v>80000</v>
      </c>
      <c r="X13" s="31"/>
      <c r="Y13" s="32">
        <f>M13</f>
        <v>80000</v>
      </c>
      <c r="Z13" s="32">
        <f>M13</f>
        <v>80000</v>
      </c>
      <c r="AA13" s="32">
        <v>8000</v>
      </c>
      <c r="AB13" s="32"/>
      <c r="AC13" s="32">
        <f>Z13-AA13</f>
        <v>72000</v>
      </c>
      <c r="AD13" s="32">
        <f>Z13-AB13</f>
        <v>80000</v>
      </c>
      <c r="AE13" s="14"/>
      <c r="AG13" s="37">
        <f>Z13*$AH$7</f>
        <v>20000</v>
      </c>
    </row>
    <row r="14" spans="1:35" ht="82.5" hidden="1" customHeight="1" outlineLevel="1" x14ac:dyDescent="0.3">
      <c r="A14" s="2">
        <v>6</v>
      </c>
      <c r="B14" s="12" t="s">
        <v>12</v>
      </c>
      <c r="C14" s="14"/>
      <c r="D14" s="14"/>
      <c r="E14" s="12"/>
      <c r="F14" s="31"/>
      <c r="G14" s="31"/>
      <c r="H14" s="31">
        <v>50000</v>
      </c>
      <c r="I14" s="31">
        <f>H14</f>
        <v>50000</v>
      </c>
      <c r="J14" s="31"/>
      <c r="K14" s="31">
        <v>0</v>
      </c>
      <c r="L14" s="31"/>
      <c r="M14" s="31">
        <v>50000</v>
      </c>
      <c r="N14" s="31">
        <v>50000</v>
      </c>
      <c r="O14" s="31"/>
      <c r="P14" s="31">
        <v>0</v>
      </c>
      <c r="Q14" s="31">
        <f t="shared" si="8"/>
        <v>-50000</v>
      </c>
      <c r="R14" s="31">
        <f t="shared" si="8"/>
        <v>-50000</v>
      </c>
      <c r="S14" s="31"/>
      <c r="T14" s="31">
        <v>50000</v>
      </c>
      <c r="U14" s="31"/>
      <c r="V14" s="31"/>
      <c r="W14" s="31">
        <v>50000</v>
      </c>
      <c r="X14" s="31"/>
      <c r="Y14" s="32"/>
      <c r="Z14" s="32"/>
      <c r="AA14" s="32"/>
      <c r="AB14" s="32">
        <f t="shared" ref="AB14" si="9">$AF$5</f>
        <v>5000</v>
      </c>
      <c r="AC14" s="32">
        <f t="shared" si="5"/>
        <v>0</v>
      </c>
      <c r="AD14" s="32">
        <f t="shared" si="6"/>
        <v>-5000</v>
      </c>
      <c r="AE14" s="14" t="s">
        <v>58</v>
      </c>
      <c r="AG14" s="37">
        <f t="shared" si="7"/>
        <v>0</v>
      </c>
    </row>
    <row r="15" spans="1:35" s="20" customFormat="1" ht="48.75" customHeight="1" outlineLevel="1" x14ac:dyDescent="0.3">
      <c r="A15" s="1" t="s">
        <v>39</v>
      </c>
      <c r="B15" s="29" t="s">
        <v>65</v>
      </c>
      <c r="C15" s="47"/>
      <c r="D15" s="29"/>
      <c r="E15" s="30">
        <f t="shared" ref="E15:AA15" si="10">SUBTOTAL(109,E16:E19)</f>
        <v>0</v>
      </c>
      <c r="F15" s="30">
        <f t="shared" si="10"/>
        <v>280000</v>
      </c>
      <c r="G15" s="30">
        <f t="shared" si="10"/>
        <v>260000</v>
      </c>
      <c r="H15" s="30">
        <f t="shared" si="10"/>
        <v>295000</v>
      </c>
      <c r="I15" s="30">
        <f t="shared" si="10"/>
        <v>0</v>
      </c>
      <c r="J15" s="30">
        <f t="shared" si="10"/>
        <v>260000</v>
      </c>
      <c r="K15" s="30">
        <f t="shared" si="10"/>
        <v>0</v>
      </c>
      <c r="L15" s="30">
        <f t="shared" si="10"/>
        <v>260000</v>
      </c>
      <c r="M15" s="30">
        <f t="shared" si="10"/>
        <v>260000</v>
      </c>
      <c r="N15" s="30">
        <f t="shared" si="10"/>
        <v>0</v>
      </c>
      <c r="O15" s="30">
        <f t="shared" si="10"/>
        <v>260000</v>
      </c>
      <c r="P15" s="30">
        <f t="shared" si="10"/>
        <v>0</v>
      </c>
      <c r="Q15" s="30">
        <f t="shared" si="10"/>
        <v>0</v>
      </c>
      <c r="R15" s="30">
        <f t="shared" si="10"/>
        <v>0</v>
      </c>
      <c r="S15" s="30">
        <f t="shared" si="10"/>
        <v>260000</v>
      </c>
      <c r="T15" s="30">
        <f t="shared" si="10"/>
        <v>0</v>
      </c>
      <c r="U15" s="30">
        <f t="shared" si="10"/>
        <v>260000</v>
      </c>
      <c r="V15" s="30">
        <f t="shared" si="10"/>
        <v>0</v>
      </c>
      <c r="W15" s="30">
        <f t="shared" si="10"/>
        <v>0</v>
      </c>
      <c r="X15" s="30">
        <f t="shared" si="10"/>
        <v>260000</v>
      </c>
      <c r="Y15" s="30">
        <f t="shared" si="10"/>
        <v>260000</v>
      </c>
      <c r="Z15" s="30">
        <f t="shared" si="10"/>
        <v>260000</v>
      </c>
      <c r="AA15" s="30">
        <f t="shared" si="10"/>
        <v>140000</v>
      </c>
      <c r="AB15" s="30">
        <v>15000</v>
      </c>
      <c r="AC15" s="30">
        <f>SUBTOTAL(109,AC19:AC19)</f>
        <v>0</v>
      </c>
      <c r="AD15" s="30">
        <f>SUBTOTAL(109,AD19:AD19)</f>
        <v>0</v>
      </c>
      <c r="AE15" s="47"/>
      <c r="AF15" s="19"/>
      <c r="AG15" s="19"/>
    </row>
    <row r="16" spans="1:35" ht="57" customHeight="1" outlineLevel="1" x14ac:dyDescent="0.3">
      <c r="A16" s="2">
        <v>1</v>
      </c>
      <c r="B16" s="12" t="s">
        <v>23</v>
      </c>
      <c r="C16" s="14" t="s">
        <v>50</v>
      </c>
      <c r="D16" s="14">
        <v>2020</v>
      </c>
      <c r="E16" s="13"/>
      <c r="F16" s="31">
        <f>G16</f>
        <v>100000</v>
      </c>
      <c r="G16" s="31">
        <v>100000</v>
      </c>
      <c r="H16" s="31">
        <v>135000</v>
      </c>
      <c r="I16" s="31"/>
      <c r="J16" s="31">
        <v>100000</v>
      </c>
      <c r="K16" s="31"/>
      <c r="L16" s="31">
        <v>100000</v>
      </c>
      <c r="M16" s="31">
        <v>100000</v>
      </c>
      <c r="N16" s="31"/>
      <c r="O16" s="31">
        <v>100000</v>
      </c>
      <c r="P16" s="31"/>
      <c r="Q16" s="31"/>
      <c r="R16" s="31"/>
      <c r="S16" s="31">
        <v>100000</v>
      </c>
      <c r="T16" s="31"/>
      <c r="U16" s="31">
        <v>100000</v>
      </c>
      <c r="V16" s="31"/>
      <c r="W16" s="31"/>
      <c r="X16" s="31">
        <v>100000</v>
      </c>
      <c r="Y16" s="32">
        <f t="shared" ref="Y16:Y18" si="11">M16</f>
        <v>100000</v>
      </c>
      <c r="Z16" s="32">
        <f t="shared" ref="Z16:Z18" si="12">S16</f>
        <v>100000</v>
      </c>
      <c r="AA16" s="32">
        <v>50000</v>
      </c>
      <c r="AB16" s="32"/>
      <c r="AC16" s="32">
        <f>L16-AB16</f>
        <v>100000</v>
      </c>
      <c r="AD16" s="32">
        <f t="shared" ref="AD16:AD18" si="13">Z16-AA16</f>
        <v>50000</v>
      </c>
      <c r="AE16" s="12"/>
    </row>
    <row r="17" spans="1:33" ht="37.5" outlineLevel="1" x14ac:dyDescent="0.3">
      <c r="A17" s="2">
        <v>2</v>
      </c>
      <c r="B17" s="12" t="s">
        <v>27</v>
      </c>
      <c r="C17" s="14" t="s">
        <v>50</v>
      </c>
      <c r="D17" s="14">
        <v>2020</v>
      </c>
      <c r="E17" s="12"/>
      <c r="F17" s="31">
        <v>80000</v>
      </c>
      <c r="G17" s="31">
        <v>60000</v>
      </c>
      <c r="H17" s="31">
        <f>J17</f>
        <v>60000</v>
      </c>
      <c r="I17" s="31"/>
      <c r="J17" s="31">
        <v>60000</v>
      </c>
      <c r="K17" s="31"/>
      <c r="L17" s="31">
        <v>60000</v>
      </c>
      <c r="M17" s="31">
        <v>60000</v>
      </c>
      <c r="N17" s="31"/>
      <c r="O17" s="31">
        <v>60000</v>
      </c>
      <c r="P17" s="31"/>
      <c r="Q17" s="31"/>
      <c r="R17" s="31"/>
      <c r="S17" s="31">
        <v>60000</v>
      </c>
      <c r="T17" s="31"/>
      <c r="U17" s="31">
        <v>60000</v>
      </c>
      <c r="V17" s="31"/>
      <c r="W17" s="31"/>
      <c r="X17" s="31">
        <v>60000</v>
      </c>
      <c r="Y17" s="32">
        <f t="shared" si="11"/>
        <v>60000</v>
      </c>
      <c r="Z17" s="32">
        <f t="shared" si="12"/>
        <v>60000</v>
      </c>
      <c r="AA17" s="32">
        <v>40000</v>
      </c>
      <c r="AB17" s="32"/>
      <c r="AC17" s="32">
        <f>L17-AB17</f>
        <v>60000</v>
      </c>
      <c r="AD17" s="32">
        <f t="shared" si="13"/>
        <v>20000</v>
      </c>
      <c r="AE17" s="12"/>
    </row>
    <row r="18" spans="1:33" ht="37.5" outlineLevel="1" x14ac:dyDescent="0.3">
      <c r="A18" s="2">
        <v>3</v>
      </c>
      <c r="B18" s="12" t="s">
        <v>28</v>
      </c>
      <c r="C18" s="14" t="s">
        <v>54</v>
      </c>
      <c r="D18" s="14">
        <v>2020</v>
      </c>
      <c r="E18" s="12"/>
      <c r="F18" s="31">
        <f>G18</f>
        <v>100000</v>
      </c>
      <c r="G18" s="31">
        <v>100000</v>
      </c>
      <c r="H18" s="31">
        <v>100000</v>
      </c>
      <c r="I18" s="31"/>
      <c r="J18" s="31">
        <v>100000</v>
      </c>
      <c r="K18" s="31"/>
      <c r="L18" s="31">
        <v>100000</v>
      </c>
      <c r="M18" s="31">
        <v>100000</v>
      </c>
      <c r="N18" s="31"/>
      <c r="O18" s="31">
        <v>100000</v>
      </c>
      <c r="P18" s="31"/>
      <c r="Q18" s="31"/>
      <c r="R18" s="31"/>
      <c r="S18" s="31">
        <v>100000</v>
      </c>
      <c r="T18" s="31"/>
      <c r="U18" s="31">
        <v>100000</v>
      </c>
      <c r="V18" s="31"/>
      <c r="W18" s="31"/>
      <c r="X18" s="31">
        <v>100000</v>
      </c>
      <c r="Y18" s="32">
        <f t="shared" si="11"/>
        <v>100000</v>
      </c>
      <c r="Z18" s="32">
        <f t="shared" si="12"/>
        <v>100000</v>
      </c>
      <c r="AA18" s="32">
        <v>50000</v>
      </c>
      <c r="AB18" s="32"/>
      <c r="AC18" s="32">
        <f>L18-AB18</f>
        <v>100000</v>
      </c>
      <c r="AD18" s="32">
        <f t="shared" si="13"/>
        <v>50000</v>
      </c>
      <c r="AE18" s="12"/>
    </row>
    <row r="19" spans="1:33" ht="56.25" hidden="1" outlineLevel="1" x14ac:dyDescent="0.3">
      <c r="A19" s="2">
        <v>4</v>
      </c>
      <c r="B19" s="12" t="s">
        <v>22</v>
      </c>
      <c r="C19" s="14"/>
      <c r="D19" s="12"/>
      <c r="E19" s="13"/>
      <c r="F19" s="31"/>
      <c r="G19" s="31"/>
      <c r="H19" s="31">
        <v>20000</v>
      </c>
      <c r="I19" s="31"/>
      <c r="J19" s="31">
        <v>20000</v>
      </c>
      <c r="K19" s="31"/>
      <c r="L19" s="31"/>
      <c r="M19" s="31">
        <v>20000</v>
      </c>
      <c r="N19" s="31"/>
      <c r="O19" s="31">
        <v>20000</v>
      </c>
      <c r="P19" s="31"/>
      <c r="Q19" s="31"/>
      <c r="R19" s="31"/>
      <c r="S19" s="31">
        <v>20000</v>
      </c>
      <c r="T19" s="31"/>
      <c r="U19" s="31">
        <v>20000</v>
      </c>
      <c r="V19" s="31"/>
      <c r="W19" s="31"/>
      <c r="X19" s="31">
        <v>20000</v>
      </c>
      <c r="Y19" s="32"/>
      <c r="Z19" s="32"/>
      <c r="AA19" s="32"/>
      <c r="AB19" s="32"/>
      <c r="AC19" s="32"/>
      <c r="AD19" s="32"/>
      <c r="AE19" s="14" t="s">
        <v>57</v>
      </c>
    </row>
    <row r="20" spans="1:33" s="22" customFormat="1" ht="42.75" hidden="1" customHeight="1" x14ac:dyDescent="0.3">
      <c r="A20" s="6">
        <v>27</v>
      </c>
      <c r="B20" s="7" t="s">
        <v>5</v>
      </c>
      <c r="C20" s="6"/>
      <c r="D20" s="7"/>
      <c r="E20" s="13"/>
      <c r="F20" s="28">
        <f>SUM(F21:F26)</f>
        <v>770782.96499999997</v>
      </c>
      <c r="G20" s="28">
        <f t="shared" ref="G20:AB20" si="14">SUM(G21:G26)</f>
        <v>740842.96499999997</v>
      </c>
      <c r="H20" s="28">
        <f t="shared" si="14"/>
        <v>660024.96499999997</v>
      </c>
      <c r="I20" s="28">
        <f t="shared" si="14"/>
        <v>209042.965</v>
      </c>
      <c r="J20" s="28">
        <f t="shared" si="14"/>
        <v>350000</v>
      </c>
      <c r="K20" s="28">
        <f t="shared" si="14"/>
        <v>20982</v>
      </c>
      <c r="L20" s="28"/>
      <c r="M20" s="28">
        <f t="shared" si="14"/>
        <v>569982</v>
      </c>
      <c r="N20" s="28">
        <f t="shared" si="14"/>
        <v>209000</v>
      </c>
      <c r="O20" s="28">
        <f t="shared" si="14"/>
        <v>340000</v>
      </c>
      <c r="P20" s="28">
        <f t="shared" si="14"/>
        <v>20982</v>
      </c>
      <c r="Q20" s="28">
        <f t="shared" si="14"/>
        <v>79000.964999999997</v>
      </c>
      <c r="R20" s="28">
        <f t="shared" si="14"/>
        <v>70042.964999999997</v>
      </c>
      <c r="S20" s="28">
        <f t="shared" si="14"/>
        <v>569982</v>
      </c>
      <c r="T20" s="28">
        <f t="shared" si="14"/>
        <v>209000</v>
      </c>
      <c r="U20" s="28">
        <f t="shared" si="14"/>
        <v>340000</v>
      </c>
      <c r="V20" s="28">
        <f t="shared" si="14"/>
        <v>569982</v>
      </c>
      <c r="W20" s="28">
        <f t="shared" si="14"/>
        <v>209000</v>
      </c>
      <c r="X20" s="28">
        <f t="shared" si="14"/>
        <v>340000</v>
      </c>
      <c r="Y20" s="28">
        <f t="shared" si="14"/>
        <v>0</v>
      </c>
      <c r="Z20" s="28">
        <f t="shared" si="14"/>
        <v>0</v>
      </c>
      <c r="AA20" s="28">
        <f t="shared" si="14"/>
        <v>0</v>
      </c>
      <c r="AB20" s="28">
        <f t="shared" si="14"/>
        <v>0</v>
      </c>
      <c r="AC20" s="28"/>
      <c r="AD20" s="28"/>
      <c r="AE20" s="6"/>
      <c r="AF20" s="21"/>
      <c r="AG20" s="21"/>
    </row>
    <row r="21" spans="1:33" ht="96.75" hidden="1" customHeight="1" outlineLevel="1" x14ac:dyDescent="0.3">
      <c r="A21" s="13">
        <v>1</v>
      </c>
      <c r="B21" s="12" t="s">
        <v>31</v>
      </c>
      <c r="C21" s="14"/>
      <c r="D21" s="12"/>
      <c r="E21" s="12"/>
      <c r="F21" s="13">
        <v>80000</v>
      </c>
      <c r="G21" s="13">
        <v>80000</v>
      </c>
      <c r="H21" s="13">
        <v>80000</v>
      </c>
      <c r="I21" s="13"/>
      <c r="J21" s="13">
        <v>80000</v>
      </c>
      <c r="K21" s="13"/>
      <c r="L21" s="13"/>
      <c r="M21" s="13">
        <v>80000</v>
      </c>
      <c r="N21" s="13"/>
      <c r="O21" s="13">
        <v>80000</v>
      </c>
      <c r="P21" s="13"/>
      <c r="Q21" s="13"/>
      <c r="R21" s="13"/>
      <c r="S21" s="13">
        <v>80000</v>
      </c>
      <c r="T21" s="13"/>
      <c r="U21" s="13">
        <v>80000</v>
      </c>
      <c r="V21" s="13">
        <v>80000</v>
      </c>
      <c r="W21" s="13"/>
      <c r="X21" s="13">
        <v>80000</v>
      </c>
      <c r="Y21" s="15"/>
      <c r="Z21" s="15"/>
      <c r="AA21" s="15"/>
      <c r="AB21" s="15"/>
      <c r="AC21" s="16"/>
      <c r="AD21" s="16"/>
      <c r="AE21" s="5"/>
    </row>
    <row r="22" spans="1:33" ht="96.75" hidden="1" customHeight="1" outlineLevel="1" x14ac:dyDescent="0.3">
      <c r="A22" s="13">
        <v>2</v>
      </c>
      <c r="B22" s="12" t="s">
        <v>32</v>
      </c>
      <c r="C22" s="14"/>
      <c r="D22" s="12"/>
      <c r="E22" s="12"/>
      <c r="F22" s="13">
        <v>311800</v>
      </c>
      <c r="G22" s="13">
        <v>311800</v>
      </c>
      <c r="H22" s="13">
        <v>280000</v>
      </c>
      <c r="I22" s="13"/>
      <c r="J22" s="13">
        <v>200000</v>
      </c>
      <c r="K22" s="13"/>
      <c r="L22" s="13"/>
      <c r="M22" s="13">
        <v>200000</v>
      </c>
      <c r="N22" s="13"/>
      <c r="O22" s="13">
        <v>200000</v>
      </c>
      <c r="P22" s="13"/>
      <c r="Q22" s="13"/>
      <c r="R22" s="13"/>
      <c r="S22" s="13">
        <v>200000</v>
      </c>
      <c r="T22" s="13"/>
      <c r="U22" s="13">
        <v>200000</v>
      </c>
      <c r="V22" s="13">
        <v>200000</v>
      </c>
      <c r="W22" s="13"/>
      <c r="X22" s="13">
        <v>200000</v>
      </c>
      <c r="Y22" s="15"/>
      <c r="Z22" s="15"/>
      <c r="AA22" s="15"/>
      <c r="AB22" s="15"/>
      <c r="AC22" s="16"/>
      <c r="AD22" s="16"/>
      <c r="AE22" s="5" t="s">
        <v>35</v>
      </c>
    </row>
    <row r="23" spans="1:33" ht="96.75" hidden="1" customHeight="1" outlineLevel="1" x14ac:dyDescent="0.3">
      <c r="A23" s="13">
        <v>3</v>
      </c>
      <c r="B23" s="12" t="s">
        <v>6</v>
      </c>
      <c r="C23" s="14"/>
      <c r="D23" s="12"/>
      <c r="E23" s="12"/>
      <c r="F23" s="13">
        <v>99940</v>
      </c>
      <c r="G23" s="13">
        <v>70000</v>
      </c>
      <c r="H23" s="13">
        <v>20982</v>
      </c>
      <c r="I23" s="13"/>
      <c r="J23" s="13"/>
      <c r="K23" s="13">
        <f t="shared" ref="K23" si="15">H23</f>
        <v>20982</v>
      </c>
      <c r="L23" s="13"/>
      <c r="M23" s="13">
        <v>20982</v>
      </c>
      <c r="N23" s="13"/>
      <c r="O23" s="13"/>
      <c r="P23" s="13">
        <v>20982</v>
      </c>
      <c r="Q23" s="13">
        <f t="shared" ref="Q23:R32" si="16">F23-M23</f>
        <v>78958</v>
      </c>
      <c r="R23" s="13">
        <f t="shared" si="16"/>
        <v>70000</v>
      </c>
      <c r="S23" s="13">
        <v>20982</v>
      </c>
      <c r="T23" s="13"/>
      <c r="U23" s="13"/>
      <c r="V23" s="13">
        <v>20982</v>
      </c>
      <c r="W23" s="13"/>
      <c r="X23" s="13"/>
      <c r="Y23" s="15"/>
      <c r="Z23" s="15"/>
      <c r="AA23" s="15"/>
      <c r="AB23" s="15"/>
      <c r="AC23" s="16"/>
      <c r="AD23" s="16"/>
      <c r="AE23" s="5" t="s">
        <v>33</v>
      </c>
    </row>
    <row r="24" spans="1:33" ht="96.75" hidden="1" customHeight="1" outlineLevel="1" x14ac:dyDescent="0.3">
      <c r="A24" s="13">
        <v>4</v>
      </c>
      <c r="B24" s="12" t="s">
        <v>26</v>
      </c>
      <c r="C24" s="14"/>
      <c r="D24" s="12"/>
      <c r="E24" s="12"/>
      <c r="F24" s="13">
        <v>70000</v>
      </c>
      <c r="G24" s="13">
        <v>70000</v>
      </c>
      <c r="H24" s="13">
        <v>70000</v>
      </c>
      <c r="I24" s="13"/>
      <c r="J24" s="13">
        <v>70000</v>
      </c>
      <c r="K24" s="13"/>
      <c r="L24" s="13"/>
      <c r="M24" s="13">
        <v>60000</v>
      </c>
      <c r="N24" s="13"/>
      <c r="O24" s="13">
        <v>60000</v>
      </c>
      <c r="P24" s="13"/>
      <c r="Q24" s="13"/>
      <c r="R24" s="13"/>
      <c r="S24" s="13">
        <v>60000</v>
      </c>
      <c r="T24" s="13"/>
      <c r="U24" s="13">
        <v>60000</v>
      </c>
      <c r="V24" s="13">
        <v>60000</v>
      </c>
      <c r="W24" s="13"/>
      <c r="X24" s="13">
        <v>60000</v>
      </c>
      <c r="Y24" s="15"/>
      <c r="Z24" s="15"/>
      <c r="AA24" s="15"/>
      <c r="AB24" s="15"/>
      <c r="AC24" s="16"/>
      <c r="AD24" s="16"/>
      <c r="AE24" s="5"/>
    </row>
    <row r="25" spans="1:33" ht="96.75" hidden="1" customHeight="1" outlineLevel="1" x14ac:dyDescent="0.3">
      <c r="A25" s="13">
        <v>5</v>
      </c>
      <c r="B25" s="12" t="s">
        <v>16</v>
      </c>
      <c r="C25" s="14"/>
      <c r="D25" s="12"/>
      <c r="E25" s="12"/>
      <c r="F25" s="13">
        <v>90000</v>
      </c>
      <c r="G25" s="13">
        <v>90000</v>
      </c>
      <c r="H25" s="13">
        <v>90000</v>
      </c>
      <c r="I25" s="13">
        <v>90000</v>
      </c>
      <c r="J25" s="13"/>
      <c r="K25" s="13">
        <v>0</v>
      </c>
      <c r="L25" s="13"/>
      <c r="M25" s="13">
        <v>90000</v>
      </c>
      <c r="N25" s="13">
        <v>90000</v>
      </c>
      <c r="O25" s="13"/>
      <c r="P25" s="13">
        <v>0</v>
      </c>
      <c r="Q25" s="13">
        <f t="shared" si="16"/>
        <v>0</v>
      </c>
      <c r="R25" s="13">
        <f t="shared" si="16"/>
        <v>0</v>
      </c>
      <c r="S25" s="13">
        <v>90000</v>
      </c>
      <c r="T25" s="13">
        <v>90000</v>
      </c>
      <c r="U25" s="13"/>
      <c r="V25" s="13">
        <v>90000</v>
      </c>
      <c r="W25" s="13">
        <v>90000</v>
      </c>
      <c r="X25" s="13"/>
      <c r="Y25" s="15"/>
      <c r="Z25" s="15"/>
      <c r="AA25" s="15"/>
      <c r="AB25" s="15"/>
      <c r="AC25" s="16"/>
      <c r="AD25" s="16"/>
      <c r="AE25" s="5" t="s">
        <v>36</v>
      </c>
    </row>
    <row r="26" spans="1:33" ht="72.75" hidden="1" customHeight="1" outlineLevel="1" x14ac:dyDescent="0.3">
      <c r="A26" s="13">
        <v>6</v>
      </c>
      <c r="B26" s="12" t="s">
        <v>17</v>
      </c>
      <c r="C26" s="14"/>
      <c r="D26" s="12"/>
      <c r="E26" s="12"/>
      <c r="F26" s="13">
        <v>119042.965</v>
      </c>
      <c r="G26" s="13">
        <v>119042.965</v>
      </c>
      <c r="H26" s="13">
        <v>119042.965</v>
      </c>
      <c r="I26" s="13">
        <v>119042.965</v>
      </c>
      <c r="J26" s="13"/>
      <c r="K26" s="13">
        <v>0</v>
      </c>
      <c r="L26" s="13"/>
      <c r="M26" s="13">
        <v>119000</v>
      </c>
      <c r="N26" s="13">
        <v>119000</v>
      </c>
      <c r="O26" s="13"/>
      <c r="P26" s="13">
        <v>0</v>
      </c>
      <c r="Q26" s="13">
        <f t="shared" si="16"/>
        <v>42.964999999996508</v>
      </c>
      <c r="R26" s="13">
        <f t="shared" si="16"/>
        <v>42.964999999996508</v>
      </c>
      <c r="S26" s="13">
        <v>119000</v>
      </c>
      <c r="T26" s="13">
        <v>119000</v>
      </c>
      <c r="U26" s="13"/>
      <c r="V26" s="13">
        <v>119000</v>
      </c>
      <c r="W26" s="13">
        <v>119000</v>
      </c>
      <c r="X26" s="13"/>
      <c r="Y26" s="15"/>
      <c r="Z26" s="15"/>
      <c r="AA26" s="15"/>
      <c r="AB26" s="15"/>
      <c r="AC26" s="16"/>
      <c r="AD26" s="16"/>
      <c r="AE26" s="23"/>
    </row>
    <row r="27" spans="1:33" ht="38.25" hidden="1" customHeight="1" x14ac:dyDescent="0.3">
      <c r="A27" s="1">
        <v>29</v>
      </c>
      <c r="B27" s="3" t="s">
        <v>14</v>
      </c>
      <c r="C27" s="1"/>
      <c r="D27" s="3"/>
      <c r="E27" s="3"/>
      <c r="F27" s="6">
        <f>SUM(F28:F32)</f>
        <v>1020000</v>
      </c>
      <c r="G27" s="6">
        <f t="shared" ref="G27:AB27" si="17">SUM(G28:G32)</f>
        <v>970000</v>
      </c>
      <c r="H27" s="6">
        <f t="shared" si="17"/>
        <v>735000</v>
      </c>
      <c r="I27" s="6">
        <f t="shared" si="17"/>
        <v>250000</v>
      </c>
      <c r="J27" s="6">
        <f t="shared" si="17"/>
        <v>485000</v>
      </c>
      <c r="K27" s="6">
        <f t="shared" si="17"/>
        <v>0</v>
      </c>
      <c r="L27" s="6"/>
      <c r="M27" s="6">
        <f t="shared" si="17"/>
        <v>545000</v>
      </c>
      <c r="N27" s="6">
        <f t="shared" si="17"/>
        <v>250000</v>
      </c>
      <c r="O27" s="6">
        <f t="shared" si="17"/>
        <v>295000</v>
      </c>
      <c r="P27" s="6">
        <f t="shared" si="17"/>
        <v>0</v>
      </c>
      <c r="Q27" s="6">
        <f t="shared" si="17"/>
        <v>50000</v>
      </c>
      <c r="R27" s="6">
        <f t="shared" si="17"/>
        <v>0</v>
      </c>
      <c r="S27" s="6">
        <f t="shared" si="17"/>
        <v>545000</v>
      </c>
      <c r="T27" s="6">
        <f t="shared" si="17"/>
        <v>250000</v>
      </c>
      <c r="U27" s="6">
        <f t="shared" si="17"/>
        <v>295000</v>
      </c>
      <c r="V27" s="6">
        <f t="shared" si="17"/>
        <v>545000</v>
      </c>
      <c r="W27" s="6">
        <f t="shared" si="17"/>
        <v>250000</v>
      </c>
      <c r="X27" s="6">
        <f t="shared" si="17"/>
        <v>295000</v>
      </c>
      <c r="Y27" s="6">
        <f t="shared" si="17"/>
        <v>0</v>
      </c>
      <c r="Z27" s="6">
        <f t="shared" si="17"/>
        <v>0</v>
      </c>
      <c r="AA27" s="6">
        <f t="shared" si="17"/>
        <v>0</v>
      </c>
      <c r="AB27" s="6">
        <f t="shared" si="17"/>
        <v>0</v>
      </c>
      <c r="AC27" s="36"/>
      <c r="AD27" s="36"/>
      <c r="AE27" s="4"/>
    </row>
    <row r="28" spans="1:33" ht="72.75" hidden="1" customHeight="1" outlineLevel="1" x14ac:dyDescent="0.3">
      <c r="A28" s="13">
        <v>1</v>
      </c>
      <c r="B28" s="12" t="s">
        <v>29</v>
      </c>
      <c r="C28" s="14"/>
      <c r="D28" s="12"/>
      <c r="E28" s="12"/>
      <c r="F28" s="13">
        <v>300000</v>
      </c>
      <c r="G28" s="13">
        <v>300000</v>
      </c>
      <c r="H28" s="13">
        <v>250000</v>
      </c>
      <c r="I28" s="13"/>
      <c r="J28" s="13">
        <v>250000</v>
      </c>
      <c r="K28" s="13"/>
      <c r="L28" s="13"/>
      <c r="M28" s="13">
        <v>115000</v>
      </c>
      <c r="N28" s="13"/>
      <c r="O28" s="13">
        <v>115000</v>
      </c>
      <c r="P28" s="13"/>
      <c r="Q28" s="13"/>
      <c r="R28" s="13"/>
      <c r="S28" s="13">
        <v>115000</v>
      </c>
      <c r="T28" s="13"/>
      <c r="U28" s="13">
        <v>115000</v>
      </c>
      <c r="V28" s="13">
        <v>115000</v>
      </c>
      <c r="W28" s="13"/>
      <c r="X28" s="13">
        <v>115000</v>
      </c>
      <c r="Y28" s="15"/>
      <c r="Z28" s="15"/>
      <c r="AA28" s="15"/>
      <c r="AB28" s="15"/>
      <c r="AC28" s="16"/>
      <c r="AD28" s="16"/>
      <c r="AE28" s="23" t="s">
        <v>34</v>
      </c>
    </row>
    <row r="29" spans="1:33" ht="72.75" hidden="1" customHeight="1" outlineLevel="1" x14ac:dyDescent="0.3">
      <c r="A29" s="13">
        <v>2</v>
      </c>
      <c r="B29" s="12" t="s">
        <v>30</v>
      </c>
      <c r="C29" s="14"/>
      <c r="D29" s="12"/>
      <c r="E29" s="12"/>
      <c r="F29" s="13">
        <v>150000</v>
      </c>
      <c r="G29" s="13">
        <v>150000</v>
      </c>
      <c r="H29" s="13">
        <v>110000</v>
      </c>
      <c r="I29" s="13"/>
      <c r="J29" s="13">
        <v>110000</v>
      </c>
      <c r="K29" s="13"/>
      <c r="L29" s="13"/>
      <c r="M29" s="13">
        <v>110000</v>
      </c>
      <c r="N29" s="13"/>
      <c r="O29" s="13">
        <v>110000</v>
      </c>
      <c r="P29" s="13"/>
      <c r="Q29" s="13"/>
      <c r="R29" s="13"/>
      <c r="S29" s="13">
        <v>110000</v>
      </c>
      <c r="T29" s="13"/>
      <c r="U29" s="13">
        <v>110000</v>
      </c>
      <c r="V29" s="13">
        <v>110000</v>
      </c>
      <c r="W29" s="13"/>
      <c r="X29" s="13">
        <v>110000</v>
      </c>
      <c r="Y29" s="15"/>
      <c r="Z29" s="15"/>
      <c r="AA29" s="15"/>
      <c r="AB29" s="15"/>
      <c r="AC29" s="16"/>
      <c r="AD29" s="16"/>
      <c r="AE29" s="23"/>
    </row>
    <row r="30" spans="1:33" ht="72.75" hidden="1" customHeight="1" outlineLevel="1" x14ac:dyDescent="0.3">
      <c r="A30" s="13">
        <v>3</v>
      </c>
      <c r="B30" s="12" t="s">
        <v>24</v>
      </c>
      <c r="C30" s="14"/>
      <c r="D30" s="12"/>
      <c r="E30" s="12"/>
      <c r="F30" s="13">
        <v>135000</v>
      </c>
      <c r="G30" s="13">
        <v>135000</v>
      </c>
      <c r="H30" s="13">
        <v>80000</v>
      </c>
      <c r="I30" s="13"/>
      <c r="J30" s="13">
        <v>80000</v>
      </c>
      <c r="K30" s="13"/>
      <c r="L30" s="13"/>
      <c r="M30" s="13">
        <v>45000</v>
      </c>
      <c r="N30" s="13"/>
      <c r="O30" s="13">
        <v>45000</v>
      </c>
      <c r="P30" s="13"/>
      <c r="Q30" s="13"/>
      <c r="R30" s="13"/>
      <c r="S30" s="13">
        <v>45000</v>
      </c>
      <c r="T30" s="13"/>
      <c r="U30" s="13">
        <v>45000</v>
      </c>
      <c r="V30" s="13">
        <v>45000</v>
      </c>
      <c r="W30" s="13"/>
      <c r="X30" s="13">
        <v>45000</v>
      </c>
      <c r="Y30" s="15"/>
      <c r="Z30" s="15"/>
      <c r="AA30" s="15"/>
      <c r="AB30" s="15"/>
      <c r="AC30" s="16"/>
      <c r="AD30" s="16"/>
      <c r="AE30" s="23"/>
    </row>
    <row r="31" spans="1:33" ht="72.75" hidden="1" customHeight="1" outlineLevel="1" x14ac:dyDescent="0.3">
      <c r="A31" s="13">
        <v>4</v>
      </c>
      <c r="B31" s="12" t="s">
        <v>25</v>
      </c>
      <c r="C31" s="14"/>
      <c r="D31" s="12"/>
      <c r="E31" s="12"/>
      <c r="F31" s="13">
        <v>135000</v>
      </c>
      <c r="G31" s="13">
        <v>135000</v>
      </c>
      <c r="H31" s="13">
        <v>45000</v>
      </c>
      <c r="I31" s="13"/>
      <c r="J31" s="13">
        <v>45000</v>
      </c>
      <c r="K31" s="13"/>
      <c r="L31" s="13"/>
      <c r="M31" s="13">
        <v>25000</v>
      </c>
      <c r="N31" s="13"/>
      <c r="O31" s="13">
        <v>25000</v>
      </c>
      <c r="P31" s="13"/>
      <c r="Q31" s="13"/>
      <c r="R31" s="13"/>
      <c r="S31" s="13">
        <v>25000</v>
      </c>
      <c r="T31" s="13"/>
      <c r="U31" s="13">
        <v>25000</v>
      </c>
      <c r="V31" s="13">
        <v>25000</v>
      </c>
      <c r="W31" s="13"/>
      <c r="X31" s="13">
        <v>25000</v>
      </c>
      <c r="Y31" s="15"/>
      <c r="Z31" s="15"/>
      <c r="AA31" s="15"/>
      <c r="AB31" s="15"/>
      <c r="AC31" s="16"/>
      <c r="AD31" s="16"/>
      <c r="AE31" s="23"/>
    </row>
    <row r="32" spans="1:33" ht="56.25" hidden="1" customHeight="1" outlineLevel="1" x14ac:dyDescent="0.3">
      <c r="A32" s="2">
        <v>5</v>
      </c>
      <c r="B32" s="12" t="s">
        <v>15</v>
      </c>
      <c r="C32" s="14"/>
      <c r="D32" s="12"/>
      <c r="E32" s="12"/>
      <c r="F32" s="13">
        <v>300000</v>
      </c>
      <c r="G32" s="13">
        <v>250000</v>
      </c>
      <c r="H32" s="13">
        <v>250000</v>
      </c>
      <c r="I32" s="13">
        <v>250000</v>
      </c>
      <c r="J32" s="13"/>
      <c r="K32" s="13">
        <v>0</v>
      </c>
      <c r="L32" s="13"/>
      <c r="M32" s="13">
        <v>250000</v>
      </c>
      <c r="N32" s="13">
        <v>250000</v>
      </c>
      <c r="O32" s="13"/>
      <c r="P32" s="13">
        <v>0</v>
      </c>
      <c r="Q32" s="13">
        <f t="shared" si="16"/>
        <v>50000</v>
      </c>
      <c r="R32" s="13">
        <f t="shared" si="16"/>
        <v>0</v>
      </c>
      <c r="S32" s="13">
        <v>250000</v>
      </c>
      <c r="T32" s="13">
        <v>250000</v>
      </c>
      <c r="U32" s="13"/>
      <c r="V32" s="13">
        <v>250000</v>
      </c>
      <c r="W32" s="13">
        <v>250000</v>
      </c>
      <c r="X32" s="13"/>
      <c r="Y32" s="15"/>
      <c r="Z32" s="15"/>
      <c r="AA32" s="15"/>
      <c r="AB32" s="15"/>
      <c r="AC32" s="16"/>
      <c r="AD32" s="16"/>
      <c r="AE32" s="5" t="s">
        <v>37</v>
      </c>
    </row>
    <row r="33" spans="1:31" collapsed="1" x14ac:dyDescent="0.3">
      <c r="A33" s="9"/>
      <c r="B33" s="44"/>
      <c r="C33" s="9"/>
      <c r="D33" s="44"/>
      <c r="F33" s="24"/>
      <c r="G33" s="24"/>
      <c r="H33" s="25"/>
      <c r="Y33" s="9"/>
      <c r="Z33" s="9"/>
      <c r="AA33" s="9"/>
      <c r="AB33" s="9"/>
      <c r="AC33" s="9"/>
      <c r="AD33" s="9"/>
    </row>
    <row r="34" spans="1:31" ht="82.5" customHeight="1" x14ac:dyDescent="0.3">
      <c r="A34" s="9"/>
      <c r="B34" s="53" t="s">
        <v>62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</row>
    <row r="35" spans="1:31" x14ac:dyDescent="0.3">
      <c r="A35" s="9"/>
      <c r="B35" s="44"/>
      <c r="C35" s="9"/>
      <c r="D35" s="44"/>
      <c r="F35" s="24"/>
      <c r="G35" s="24"/>
      <c r="H35" s="25"/>
      <c r="Y35" s="9"/>
      <c r="Z35" s="9"/>
      <c r="AA35" s="9"/>
      <c r="AB35" s="9"/>
      <c r="AC35" s="9"/>
      <c r="AD35" s="9"/>
    </row>
    <row r="36" spans="1:31" x14ac:dyDescent="0.3">
      <c r="A36" s="9"/>
      <c r="B36" s="44"/>
      <c r="C36" s="9"/>
      <c r="D36" s="44"/>
      <c r="F36" s="24"/>
      <c r="G36" s="24"/>
      <c r="H36" s="25"/>
      <c r="Y36" s="9"/>
      <c r="Z36" s="9"/>
      <c r="AA36" s="9"/>
      <c r="AB36" s="9"/>
      <c r="AC36" s="9"/>
      <c r="AD36" s="9"/>
    </row>
    <row r="37" spans="1:31" x14ac:dyDescent="0.3">
      <c r="A37" s="9"/>
      <c r="B37" s="44"/>
      <c r="C37" s="9"/>
      <c r="D37" s="44"/>
      <c r="F37" s="24"/>
      <c r="G37" s="24"/>
      <c r="H37" s="25"/>
      <c r="Y37" s="9"/>
      <c r="Z37" s="9"/>
      <c r="AA37" s="9"/>
      <c r="AB37" s="9"/>
      <c r="AC37" s="9"/>
      <c r="AD37" s="9"/>
    </row>
    <row r="38" spans="1:31" x14ac:dyDescent="0.3">
      <c r="A38" s="9"/>
      <c r="B38" s="44"/>
      <c r="C38" s="9"/>
      <c r="D38" s="44"/>
      <c r="F38" s="24"/>
      <c r="G38" s="24"/>
      <c r="H38" s="25"/>
      <c r="Y38" s="9"/>
      <c r="Z38" s="9"/>
      <c r="AA38" s="9"/>
      <c r="AB38" s="9"/>
      <c r="AC38" s="9"/>
      <c r="AD38" s="9"/>
    </row>
    <row r="39" spans="1:31" x14ac:dyDescent="0.3">
      <c r="A39" s="9"/>
      <c r="B39" s="44"/>
      <c r="C39" s="9"/>
      <c r="D39" s="44"/>
      <c r="F39" s="24"/>
      <c r="G39" s="24"/>
      <c r="H39" s="25"/>
      <c r="Y39" s="9"/>
      <c r="Z39" s="9"/>
      <c r="AA39" s="9"/>
      <c r="AB39" s="9"/>
      <c r="AC39" s="9"/>
      <c r="AD39" s="9"/>
    </row>
    <row r="40" spans="1:31" x14ac:dyDescent="0.3">
      <c r="A40" s="9"/>
      <c r="B40" s="44"/>
      <c r="C40" s="9"/>
      <c r="D40" s="44"/>
      <c r="F40" s="24"/>
      <c r="G40" s="24"/>
      <c r="H40" s="25"/>
      <c r="Y40" s="9"/>
      <c r="Z40" s="9"/>
      <c r="AA40" s="9"/>
      <c r="AB40" s="9"/>
      <c r="AC40" s="9"/>
      <c r="AD40" s="9"/>
    </row>
    <row r="41" spans="1:31" x14ac:dyDescent="0.3">
      <c r="A41" s="9"/>
      <c r="B41" s="44"/>
      <c r="C41" s="9"/>
      <c r="D41" s="44"/>
      <c r="F41" s="24"/>
      <c r="G41" s="24"/>
      <c r="H41" s="25"/>
      <c r="Y41" s="9"/>
      <c r="Z41" s="9"/>
      <c r="AA41" s="9"/>
      <c r="AB41" s="9"/>
      <c r="AC41" s="9"/>
      <c r="AD41" s="9"/>
    </row>
    <row r="42" spans="1:31" x14ac:dyDescent="0.3">
      <c r="A42" s="9"/>
      <c r="B42" s="44"/>
      <c r="C42" s="9"/>
      <c r="D42" s="44"/>
      <c r="F42" s="24"/>
      <c r="G42" s="24"/>
      <c r="H42" s="25"/>
      <c r="Y42" s="9"/>
      <c r="Z42" s="9"/>
      <c r="AA42" s="9"/>
      <c r="AB42" s="9"/>
      <c r="AC42" s="9"/>
      <c r="AD42" s="9"/>
    </row>
    <row r="43" spans="1:31" x14ac:dyDescent="0.3">
      <c r="A43" s="9"/>
      <c r="B43" s="44"/>
      <c r="C43" s="9"/>
      <c r="D43" s="44"/>
      <c r="F43" s="24"/>
      <c r="G43" s="24"/>
      <c r="H43" s="25"/>
      <c r="Y43" s="9"/>
      <c r="Z43" s="9"/>
      <c r="AA43" s="9"/>
      <c r="AB43" s="9"/>
      <c r="AC43" s="9"/>
      <c r="AD43" s="9"/>
    </row>
    <row r="44" spans="1:31" x14ac:dyDescent="0.3">
      <c r="A44" s="9"/>
      <c r="B44" s="44"/>
      <c r="C44" s="9"/>
      <c r="D44" s="44"/>
      <c r="F44" s="24"/>
      <c r="G44" s="24"/>
      <c r="H44" s="25"/>
      <c r="Y44" s="9"/>
      <c r="Z44" s="9"/>
      <c r="AA44" s="9"/>
      <c r="AB44" s="9"/>
      <c r="AC44" s="9"/>
      <c r="AD44" s="9"/>
    </row>
    <row r="45" spans="1:31" x14ac:dyDescent="0.3">
      <c r="A45" s="9"/>
      <c r="B45" s="44"/>
      <c r="C45" s="9"/>
      <c r="D45" s="44"/>
      <c r="F45" s="24"/>
      <c r="G45" s="24"/>
      <c r="H45" s="25"/>
      <c r="Y45" s="9"/>
      <c r="Z45" s="9"/>
      <c r="AA45" s="9"/>
      <c r="AB45" s="9"/>
      <c r="AC45" s="9"/>
      <c r="AD45" s="9"/>
    </row>
    <row r="46" spans="1:31" x14ac:dyDescent="0.3">
      <c r="A46" s="9"/>
      <c r="B46" s="44"/>
      <c r="C46" s="9"/>
      <c r="D46" s="44"/>
      <c r="F46" s="24"/>
      <c r="G46" s="24"/>
      <c r="H46" s="25"/>
      <c r="Y46" s="9"/>
      <c r="Z46" s="9"/>
      <c r="AA46" s="9"/>
      <c r="AB46" s="9"/>
      <c r="AC46" s="9"/>
      <c r="AD46" s="9"/>
    </row>
    <row r="47" spans="1:31" x14ac:dyDescent="0.3">
      <c r="A47" s="9"/>
      <c r="B47" s="44"/>
      <c r="C47" s="9"/>
      <c r="D47" s="44"/>
      <c r="F47" s="24"/>
      <c r="G47" s="24"/>
      <c r="H47" s="25"/>
      <c r="Y47" s="9"/>
      <c r="Z47" s="9"/>
      <c r="AA47" s="9"/>
      <c r="AB47" s="9"/>
      <c r="AC47" s="9"/>
      <c r="AD47" s="9"/>
    </row>
    <row r="48" spans="1:31" x14ac:dyDescent="0.3">
      <c r="A48" s="9"/>
      <c r="B48" s="44"/>
      <c r="C48" s="9"/>
      <c r="D48" s="44"/>
      <c r="F48" s="24"/>
      <c r="G48" s="24"/>
      <c r="H48" s="25"/>
      <c r="Y48" s="9"/>
      <c r="Z48" s="9"/>
      <c r="AA48" s="9"/>
      <c r="AB48" s="9"/>
      <c r="AC48" s="9"/>
      <c r="AD48" s="9"/>
    </row>
    <row r="49" spans="1:30" x14ac:dyDescent="0.3">
      <c r="A49" s="9"/>
      <c r="B49" s="44"/>
      <c r="C49" s="9"/>
      <c r="D49" s="44"/>
      <c r="F49" s="24"/>
      <c r="G49" s="24"/>
      <c r="H49" s="25"/>
      <c r="Y49" s="9"/>
      <c r="Z49" s="9"/>
      <c r="AA49" s="9"/>
      <c r="AB49" s="9"/>
      <c r="AC49" s="9"/>
      <c r="AD49" s="9"/>
    </row>
    <row r="50" spans="1:30" x14ac:dyDescent="0.3">
      <c r="A50" s="9"/>
      <c r="B50" s="44"/>
      <c r="C50" s="9"/>
      <c r="D50" s="44"/>
      <c r="F50" s="24"/>
      <c r="G50" s="24"/>
      <c r="H50" s="25"/>
      <c r="Y50" s="9"/>
      <c r="Z50" s="9"/>
      <c r="AA50" s="9"/>
      <c r="AB50" s="9"/>
      <c r="AC50" s="9"/>
      <c r="AD50" s="9"/>
    </row>
    <row r="51" spans="1:30" x14ac:dyDescent="0.3">
      <c r="A51" s="9"/>
      <c r="B51" s="44"/>
      <c r="C51" s="9"/>
      <c r="D51" s="44"/>
      <c r="F51" s="24"/>
      <c r="G51" s="24"/>
      <c r="H51" s="25"/>
      <c r="Y51" s="9"/>
      <c r="Z51" s="9"/>
      <c r="AA51" s="9"/>
      <c r="AB51" s="9"/>
      <c r="AC51" s="9"/>
      <c r="AD51" s="9"/>
    </row>
    <row r="52" spans="1:30" x14ac:dyDescent="0.3">
      <c r="A52" s="9"/>
      <c r="B52" s="44"/>
      <c r="C52" s="9"/>
      <c r="D52" s="44"/>
      <c r="F52" s="24"/>
      <c r="G52" s="24"/>
      <c r="H52" s="25"/>
      <c r="Y52" s="9"/>
      <c r="Z52" s="9"/>
      <c r="AA52" s="9"/>
      <c r="AB52" s="9"/>
      <c r="AC52" s="9"/>
      <c r="AD52" s="9"/>
    </row>
    <row r="53" spans="1:30" x14ac:dyDescent="0.3">
      <c r="A53" s="9"/>
      <c r="B53" s="44"/>
      <c r="C53" s="9"/>
      <c r="D53" s="44"/>
      <c r="F53" s="24"/>
      <c r="G53" s="24"/>
      <c r="H53" s="25"/>
      <c r="Y53" s="9"/>
      <c r="Z53" s="9"/>
      <c r="AA53" s="9"/>
      <c r="AB53" s="9"/>
      <c r="AC53" s="9"/>
      <c r="AD53" s="9"/>
    </row>
    <row r="54" spans="1:30" x14ac:dyDescent="0.3">
      <c r="A54" s="9"/>
      <c r="B54" s="44"/>
      <c r="C54" s="9"/>
      <c r="D54" s="44"/>
      <c r="F54" s="24"/>
      <c r="G54" s="24"/>
      <c r="H54" s="25"/>
      <c r="Y54" s="9"/>
      <c r="Z54" s="9"/>
      <c r="AA54" s="9"/>
      <c r="AB54" s="9"/>
      <c r="AC54" s="9"/>
      <c r="AD54" s="9"/>
    </row>
    <row r="55" spans="1:30" x14ac:dyDescent="0.3">
      <c r="A55" s="9"/>
      <c r="B55" s="44"/>
      <c r="C55" s="9"/>
      <c r="D55" s="44"/>
      <c r="F55" s="24"/>
      <c r="G55" s="24"/>
      <c r="H55" s="25"/>
      <c r="Y55" s="9"/>
      <c r="Z55" s="9"/>
      <c r="AA55" s="9"/>
      <c r="AB55" s="9"/>
      <c r="AC55" s="9"/>
      <c r="AD55" s="9"/>
    </row>
    <row r="56" spans="1:30" x14ac:dyDescent="0.3">
      <c r="A56" s="9"/>
      <c r="B56" s="44"/>
      <c r="C56" s="9"/>
      <c r="D56" s="44"/>
      <c r="F56" s="24"/>
      <c r="G56" s="24"/>
      <c r="H56" s="25"/>
      <c r="Y56" s="9"/>
      <c r="Z56" s="9"/>
      <c r="AA56" s="9"/>
      <c r="AB56" s="9"/>
      <c r="AC56" s="9"/>
      <c r="AD56" s="9"/>
    </row>
    <row r="57" spans="1:30" x14ac:dyDescent="0.3">
      <c r="A57" s="9"/>
      <c r="B57" s="44"/>
      <c r="C57" s="9"/>
      <c r="D57" s="44"/>
      <c r="F57" s="24"/>
      <c r="G57" s="24"/>
      <c r="H57" s="25"/>
      <c r="Y57" s="9"/>
      <c r="Z57" s="9"/>
      <c r="AA57" s="9"/>
      <c r="AB57" s="9"/>
      <c r="AC57" s="9"/>
      <c r="AD57" s="9"/>
    </row>
    <row r="58" spans="1:30" x14ac:dyDescent="0.3">
      <c r="A58" s="9"/>
      <c r="B58" s="44"/>
      <c r="C58" s="9"/>
      <c r="D58" s="44"/>
      <c r="F58" s="24"/>
      <c r="G58" s="24"/>
      <c r="H58" s="25"/>
      <c r="Y58" s="9"/>
      <c r="Z58" s="9"/>
      <c r="AA58" s="9"/>
      <c r="AB58" s="9"/>
      <c r="AC58" s="9"/>
      <c r="AD58" s="9"/>
    </row>
    <row r="59" spans="1:30" x14ac:dyDescent="0.3">
      <c r="A59" s="9"/>
      <c r="B59" s="44"/>
      <c r="C59" s="9"/>
      <c r="D59" s="44"/>
      <c r="F59" s="24"/>
      <c r="G59" s="24"/>
      <c r="H59" s="25"/>
      <c r="Y59" s="9"/>
      <c r="Z59" s="9"/>
      <c r="AA59" s="9"/>
      <c r="AB59" s="9"/>
      <c r="AC59" s="9"/>
      <c r="AD59" s="9"/>
    </row>
    <row r="60" spans="1:30" x14ac:dyDescent="0.3">
      <c r="A60" s="9"/>
      <c r="B60" s="44"/>
      <c r="C60" s="9"/>
      <c r="D60" s="44"/>
      <c r="F60" s="24"/>
      <c r="G60" s="24"/>
      <c r="H60" s="25"/>
      <c r="Y60" s="9"/>
      <c r="Z60" s="9"/>
      <c r="AA60" s="9"/>
      <c r="AB60" s="9"/>
      <c r="AC60" s="9"/>
      <c r="AD60" s="9"/>
    </row>
    <row r="61" spans="1:30" x14ac:dyDescent="0.3">
      <c r="A61" s="9"/>
      <c r="B61" s="44"/>
      <c r="C61" s="9"/>
      <c r="D61" s="44"/>
      <c r="F61" s="24"/>
      <c r="G61" s="24"/>
      <c r="H61" s="25"/>
      <c r="Y61" s="9"/>
      <c r="Z61" s="9"/>
      <c r="AA61" s="9"/>
      <c r="AB61" s="9"/>
      <c r="AC61" s="9"/>
      <c r="AD61" s="9"/>
    </row>
    <row r="62" spans="1:30" x14ac:dyDescent="0.3">
      <c r="A62" s="9"/>
      <c r="B62" s="44"/>
      <c r="C62" s="9"/>
      <c r="D62" s="44"/>
      <c r="F62" s="24"/>
      <c r="G62" s="24"/>
      <c r="H62" s="25"/>
      <c r="Y62" s="9"/>
      <c r="Z62" s="9"/>
      <c r="AA62" s="9"/>
      <c r="AB62" s="9"/>
      <c r="AC62" s="9"/>
      <c r="AD62" s="9"/>
    </row>
    <row r="63" spans="1:30" x14ac:dyDescent="0.3">
      <c r="A63" s="9"/>
      <c r="B63" s="44"/>
      <c r="C63" s="9"/>
      <c r="D63" s="44"/>
      <c r="F63" s="24"/>
      <c r="G63" s="24"/>
      <c r="H63" s="25"/>
      <c r="Y63" s="9"/>
      <c r="Z63" s="9"/>
      <c r="AA63" s="9"/>
      <c r="AB63" s="9"/>
      <c r="AC63" s="9"/>
      <c r="AD63" s="9"/>
    </row>
    <row r="64" spans="1:30" x14ac:dyDescent="0.3">
      <c r="A64" s="9"/>
      <c r="B64" s="44"/>
      <c r="C64" s="9"/>
      <c r="D64" s="44"/>
      <c r="F64" s="24"/>
      <c r="G64" s="24"/>
      <c r="H64" s="25"/>
      <c r="Y64" s="9"/>
      <c r="Z64" s="9"/>
      <c r="AA64" s="9"/>
      <c r="AB64" s="9"/>
      <c r="AC64" s="9"/>
      <c r="AD64" s="9"/>
    </row>
    <row r="65" spans="1:30" x14ac:dyDescent="0.3">
      <c r="A65" s="9"/>
      <c r="B65" s="44"/>
      <c r="C65" s="9"/>
      <c r="D65" s="44"/>
      <c r="F65" s="24"/>
      <c r="G65" s="24"/>
      <c r="H65" s="25"/>
      <c r="Y65" s="9"/>
      <c r="Z65" s="9"/>
      <c r="AA65" s="9"/>
      <c r="AB65" s="9"/>
      <c r="AC65" s="9"/>
      <c r="AD65" s="9"/>
    </row>
    <row r="66" spans="1:30" x14ac:dyDescent="0.3">
      <c r="A66" s="9"/>
      <c r="B66" s="44"/>
      <c r="C66" s="9"/>
      <c r="D66" s="44"/>
      <c r="F66" s="24"/>
      <c r="G66" s="24"/>
      <c r="H66" s="25"/>
      <c r="Y66" s="9"/>
      <c r="Z66" s="9"/>
      <c r="AA66" s="9"/>
      <c r="AB66" s="9"/>
      <c r="AC66" s="9"/>
      <c r="AD66" s="9"/>
    </row>
    <row r="67" spans="1:30" x14ac:dyDescent="0.3">
      <c r="A67" s="9"/>
      <c r="B67" s="44"/>
      <c r="C67" s="9"/>
      <c r="D67" s="44"/>
      <c r="F67" s="24"/>
      <c r="G67" s="24"/>
      <c r="H67" s="25"/>
      <c r="Y67" s="9"/>
      <c r="Z67" s="9"/>
      <c r="AA67" s="9"/>
      <c r="AB67" s="9"/>
      <c r="AC67" s="9"/>
      <c r="AD67" s="9"/>
    </row>
    <row r="68" spans="1:30" x14ac:dyDescent="0.3">
      <c r="A68" s="9"/>
      <c r="B68" s="44"/>
      <c r="C68" s="9"/>
      <c r="D68" s="44"/>
      <c r="F68" s="24"/>
      <c r="G68" s="24"/>
      <c r="H68" s="25"/>
      <c r="Y68" s="9"/>
      <c r="Z68" s="9"/>
      <c r="AA68" s="9"/>
      <c r="AB68" s="9"/>
      <c r="AC68" s="9"/>
      <c r="AD68" s="9"/>
    </row>
    <row r="69" spans="1:30" x14ac:dyDescent="0.3">
      <c r="A69" s="9"/>
      <c r="B69" s="44"/>
      <c r="C69" s="9"/>
      <c r="D69" s="44"/>
      <c r="F69" s="24"/>
      <c r="G69" s="24"/>
      <c r="H69" s="25"/>
      <c r="Y69" s="9"/>
      <c r="Z69" s="9"/>
      <c r="AA69" s="9"/>
      <c r="AB69" s="9"/>
      <c r="AC69" s="9"/>
      <c r="AD69" s="9"/>
    </row>
    <row r="70" spans="1:30" x14ac:dyDescent="0.3">
      <c r="A70" s="9"/>
      <c r="B70" s="44"/>
      <c r="C70" s="9"/>
      <c r="D70" s="44"/>
      <c r="F70" s="24"/>
      <c r="G70" s="24"/>
      <c r="H70" s="25"/>
      <c r="Y70" s="9"/>
      <c r="Z70" s="9"/>
      <c r="AA70" s="9"/>
      <c r="AB70" s="9"/>
      <c r="AC70" s="9"/>
      <c r="AD70" s="9"/>
    </row>
    <row r="71" spans="1:30" x14ac:dyDescent="0.3">
      <c r="A71" s="9"/>
      <c r="B71" s="44"/>
      <c r="C71" s="9"/>
      <c r="D71" s="44"/>
      <c r="F71" s="24"/>
      <c r="G71" s="24"/>
      <c r="H71" s="25"/>
      <c r="Y71" s="9"/>
      <c r="Z71" s="9"/>
      <c r="AA71" s="9"/>
      <c r="AB71" s="9"/>
      <c r="AC71" s="9"/>
      <c r="AD71" s="9"/>
    </row>
    <row r="72" spans="1:30" x14ac:dyDescent="0.3">
      <c r="A72" s="9"/>
      <c r="B72" s="44"/>
      <c r="C72" s="9"/>
      <c r="D72" s="44"/>
      <c r="F72" s="24"/>
      <c r="G72" s="24"/>
      <c r="H72" s="25"/>
      <c r="Y72" s="9"/>
      <c r="Z72" s="9"/>
      <c r="AA72" s="9"/>
      <c r="AB72" s="9"/>
      <c r="AC72" s="9"/>
      <c r="AD72" s="9"/>
    </row>
    <row r="73" spans="1:30" x14ac:dyDescent="0.3">
      <c r="A73" s="9"/>
      <c r="B73" s="44"/>
      <c r="C73" s="9"/>
      <c r="D73" s="44"/>
      <c r="F73" s="24"/>
      <c r="G73" s="24"/>
      <c r="H73" s="25"/>
      <c r="Y73" s="9"/>
      <c r="Z73" s="9"/>
      <c r="AA73" s="9"/>
      <c r="AB73" s="9"/>
      <c r="AC73" s="9"/>
      <c r="AD73" s="9"/>
    </row>
    <row r="74" spans="1:30" x14ac:dyDescent="0.3">
      <c r="A74" s="9"/>
      <c r="B74" s="44"/>
      <c r="C74" s="9"/>
      <c r="D74" s="44"/>
      <c r="F74" s="24"/>
      <c r="G74" s="24"/>
      <c r="H74" s="25"/>
      <c r="Y74" s="9"/>
      <c r="Z74" s="9"/>
      <c r="AA74" s="9"/>
      <c r="AB74" s="9"/>
      <c r="AC74" s="9"/>
      <c r="AD74" s="9"/>
    </row>
    <row r="75" spans="1:30" x14ac:dyDescent="0.3">
      <c r="A75" s="9"/>
      <c r="B75" s="44"/>
      <c r="C75" s="9"/>
      <c r="D75" s="44"/>
      <c r="F75" s="24"/>
      <c r="G75" s="24"/>
      <c r="H75" s="25"/>
      <c r="Y75" s="9"/>
      <c r="Z75" s="9"/>
      <c r="AA75" s="9"/>
      <c r="AB75" s="9"/>
      <c r="AC75" s="9"/>
      <c r="AD75" s="9"/>
    </row>
    <row r="76" spans="1:30" x14ac:dyDescent="0.3">
      <c r="A76" s="9"/>
      <c r="B76" s="44"/>
      <c r="C76" s="9"/>
      <c r="D76" s="44"/>
      <c r="F76" s="24"/>
      <c r="G76" s="24"/>
      <c r="H76" s="25"/>
      <c r="Y76" s="9"/>
      <c r="Z76" s="9"/>
      <c r="AA76" s="9"/>
      <c r="AB76" s="9"/>
      <c r="AC76" s="9"/>
      <c r="AD76" s="9"/>
    </row>
    <row r="77" spans="1:30" x14ac:dyDescent="0.3">
      <c r="A77" s="9"/>
      <c r="B77" s="44"/>
      <c r="C77" s="9"/>
      <c r="D77" s="44"/>
      <c r="F77" s="24"/>
      <c r="G77" s="24"/>
      <c r="H77" s="25"/>
      <c r="Y77" s="9"/>
      <c r="Z77" s="9"/>
      <c r="AA77" s="9"/>
      <c r="AB77" s="9"/>
      <c r="AC77" s="9"/>
      <c r="AD77" s="9"/>
    </row>
    <row r="78" spans="1:30" x14ac:dyDescent="0.3">
      <c r="A78" s="9"/>
      <c r="B78" s="44"/>
      <c r="C78" s="9"/>
      <c r="D78" s="44"/>
      <c r="F78" s="24"/>
      <c r="G78" s="24"/>
      <c r="H78" s="25"/>
      <c r="Y78" s="9"/>
      <c r="Z78" s="9"/>
      <c r="AA78" s="9"/>
      <c r="AB78" s="9"/>
      <c r="AC78" s="9"/>
      <c r="AD78" s="9"/>
    </row>
    <row r="79" spans="1:30" x14ac:dyDescent="0.3">
      <c r="A79" s="9"/>
      <c r="B79" s="44"/>
      <c r="C79" s="9"/>
      <c r="D79" s="44"/>
      <c r="F79" s="24"/>
      <c r="G79" s="24"/>
      <c r="H79" s="25"/>
      <c r="Y79" s="9"/>
      <c r="Z79" s="9"/>
      <c r="AA79" s="9"/>
      <c r="AB79" s="9"/>
      <c r="AC79" s="9"/>
      <c r="AD79" s="9"/>
    </row>
    <row r="80" spans="1:30" x14ac:dyDescent="0.3">
      <c r="A80" s="9"/>
      <c r="B80" s="44"/>
      <c r="C80" s="9"/>
      <c r="D80" s="44"/>
      <c r="F80" s="24"/>
      <c r="G80" s="24"/>
      <c r="H80" s="25"/>
      <c r="Y80" s="9"/>
      <c r="Z80" s="9"/>
      <c r="AA80" s="9"/>
      <c r="AB80" s="9"/>
      <c r="AC80" s="9"/>
      <c r="AD80" s="9"/>
    </row>
    <row r="81" spans="1:30" x14ac:dyDescent="0.3">
      <c r="A81" s="9"/>
      <c r="B81" s="44"/>
      <c r="C81" s="9"/>
      <c r="D81" s="44"/>
      <c r="F81" s="24"/>
      <c r="G81" s="24"/>
      <c r="H81" s="25"/>
      <c r="Y81" s="9"/>
      <c r="Z81" s="9"/>
      <c r="AA81" s="9"/>
      <c r="AB81" s="9"/>
      <c r="AC81" s="9"/>
      <c r="AD81" s="9"/>
    </row>
    <row r="82" spans="1:30" x14ac:dyDescent="0.3">
      <c r="A82" s="9"/>
      <c r="B82" s="44"/>
      <c r="C82" s="9"/>
      <c r="D82" s="44"/>
      <c r="F82" s="24"/>
      <c r="G82" s="24"/>
      <c r="H82" s="25"/>
      <c r="Y82" s="9"/>
      <c r="Z82" s="9"/>
      <c r="AA82" s="9"/>
      <c r="AB82" s="9"/>
      <c r="AC82" s="9"/>
      <c r="AD82" s="9"/>
    </row>
    <row r="83" spans="1:30" x14ac:dyDescent="0.3">
      <c r="A83" s="9"/>
      <c r="B83" s="44"/>
      <c r="C83" s="9"/>
      <c r="D83" s="44"/>
      <c r="F83" s="24"/>
      <c r="G83" s="24"/>
      <c r="H83" s="25"/>
      <c r="Y83" s="9"/>
      <c r="Z83" s="9"/>
      <c r="AA83" s="9"/>
      <c r="AB83" s="9"/>
      <c r="AC83" s="9"/>
      <c r="AD83" s="9"/>
    </row>
    <row r="84" spans="1:30" x14ac:dyDescent="0.3">
      <c r="A84" s="9"/>
      <c r="B84" s="44"/>
      <c r="C84" s="9"/>
      <c r="D84" s="44"/>
      <c r="F84" s="24"/>
      <c r="G84" s="24"/>
      <c r="H84" s="25"/>
      <c r="Y84" s="9"/>
      <c r="Z84" s="9"/>
      <c r="AA84" s="9"/>
      <c r="AB84" s="9"/>
      <c r="AC84" s="9"/>
      <c r="AD84" s="9"/>
    </row>
    <row r="85" spans="1:30" x14ac:dyDescent="0.3">
      <c r="A85" s="9"/>
      <c r="B85" s="44"/>
      <c r="C85" s="9"/>
      <c r="D85" s="44"/>
      <c r="F85" s="24"/>
      <c r="G85" s="24"/>
      <c r="H85" s="25"/>
      <c r="Y85" s="9"/>
      <c r="Z85" s="9"/>
      <c r="AA85" s="9"/>
      <c r="AB85" s="9"/>
      <c r="AC85" s="9"/>
      <c r="AD85" s="9"/>
    </row>
    <row r="86" spans="1:30" x14ac:dyDescent="0.3">
      <c r="A86" s="9"/>
      <c r="B86" s="44"/>
      <c r="C86" s="9"/>
      <c r="D86" s="44"/>
      <c r="F86" s="24"/>
      <c r="G86" s="24"/>
      <c r="H86" s="25"/>
      <c r="Y86" s="9"/>
      <c r="Z86" s="9"/>
      <c r="AA86" s="9"/>
      <c r="AB86" s="9"/>
      <c r="AC86" s="9"/>
      <c r="AD86" s="9"/>
    </row>
    <row r="87" spans="1:30" x14ac:dyDescent="0.3">
      <c r="A87" s="9"/>
      <c r="B87" s="44"/>
      <c r="C87" s="9"/>
      <c r="D87" s="44"/>
      <c r="F87" s="24"/>
      <c r="G87" s="24"/>
      <c r="H87" s="25"/>
      <c r="Y87" s="9"/>
      <c r="Z87" s="9"/>
      <c r="AA87" s="9"/>
      <c r="AB87" s="9"/>
      <c r="AC87" s="9"/>
      <c r="AD87" s="9"/>
    </row>
    <row r="88" spans="1:30" x14ac:dyDescent="0.3">
      <c r="A88" s="9"/>
      <c r="B88" s="44"/>
      <c r="C88" s="9"/>
      <c r="D88" s="44"/>
      <c r="F88" s="24"/>
      <c r="G88" s="24"/>
      <c r="H88" s="25"/>
      <c r="Y88" s="9"/>
      <c r="Z88" s="9"/>
      <c r="AA88" s="9"/>
      <c r="AB88" s="9"/>
      <c r="AC88" s="9"/>
      <c r="AD88" s="9"/>
    </row>
    <row r="89" spans="1:30" x14ac:dyDescent="0.3">
      <c r="A89" s="9"/>
      <c r="B89" s="44"/>
      <c r="C89" s="9"/>
      <c r="D89" s="44"/>
      <c r="F89" s="24"/>
      <c r="G89" s="24"/>
      <c r="H89" s="25"/>
      <c r="Y89" s="9"/>
      <c r="Z89" s="9"/>
      <c r="AA89" s="9"/>
      <c r="AB89" s="9"/>
      <c r="AC89" s="9"/>
      <c r="AD89" s="9"/>
    </row>
    <row r="90" spans="1:30" x14ac:dyDescent="0.3">
      <c r="A90" s="9"/>
      <c r="B90" s="44"/>
      <c r="C90" s="9"/>
      <c r="D90" s="44"/>
      <c r="F90" s="24"/>
      <c r="G90" s="24"/>
      <c r="H90" s="25"/>
      <c r="Y90" s="9"/>
      <c r="Z90" s="9"/>
      <c r="AA90" s="9"/>
      <c r="AB90" s="9"/>
      <c r="AC90" s="9"/>
      <c r="AD90" s="9"/>
    </row>
    <row r="91" spans="1:30" x14ac:dyDescent="0.3">
      <c r="A91" s="9"/>
      <c r="B91" s="44"/>
      <c r="C91" s="9"/>
      <c r="D91" s="44"/>
      <c r="F91" s="24"/>
      <c r="G91" s="24"/>
      <c r="H91" s="25"/>
      <c r="Y91" s="9"/>
      <c r="Z91" s="9"/>
      <c r="AA91" s="9"/>
      <c r="AB91" s="9"/>
      <c r="AC91" s="9"/>
      <c r="AD91" s="9"/>
    </row>
    <row r="92" spans="1:30" x14ac:dyDescent="0.3">
      <c r="A92" s="9"/>
      <c r="B92" s="44"/>
      <c r="C92" s="9"/>
      <c r="D92" s="44"/>
      <c r="F92" s="24"/>
      <c r="G92" s="24"/>
      <c r="H92" s="25"/>
      <c r="Y92" s="9"/>
      <c r="Z92" s="9"/>
      <c r="AA92" s="9"/>
      <c r="AB92" s="9"/>
      <c r="AC92" s="9"/>
      <c r="AD92" s="9"/>
    </row>
    <row r="93" spans="1:30" x14ac:dyDescent="0.3">
      <c r="A93" s="9"/>
      <c r="B93" s="44"/>
      <c r="C93" s="9"/>
      <c r="D93" s="44"/>
      <c r="F93" s="24"/>
      <c r="G93" s="24"/>
      <c r="H93" s="25"/>
      <c r="Y93" s="9"/>
      <c r="Z93" s="9"/>
      <c r="AA93" s="9"/>
      <c r="AB93" s="9"/>
      <c r="AC93" s="9"/>
      <c r="AD93" s="9"/>
    </row>
    <row r="94" spans="1:30" x14ac:dyDescent="0.3">
      <c r="A94" s="9"/>
      <c r="B94" s="44"/>
      <c r="C94" s="9"/>
      <c r="D94" s="44"/>
      <c r="F94" s="24"/>
      <c r="G94" s="24"/>
      <c r="H94" s="25"/>
      <c r="Y94" s="9"/>
      <c r="Z94" s="9"/>
      <c r="AA94" s="9"/>
      <c r="AB94" s="9"/>
      <c r="AC94" s="9"/>
      <c r="AD94" s="9"/>
    </row>
    <row r="95" spans="1:30" x14ac:dyDescent="0.3">
      <c r="A95" s="9"/>
      <c r="B95" s="44"/>
      <c r="C95" s="9"/>
      <c r="D95" s="44"/>
      <c r="F95" s="24"/>
      <c r="G95" s="24"/>
      <c r="H95" s="25"/>
      <c r="Y95" s="9"/>
      <c r="Z95" s="9"/>
      <c r="AA95" s="9"/>
      <c r="AB95" s="9"/>
      <c r="AC95" s="9"/>
      <c r="AD95" s="9"/>
    </row>
    <row r="96" spans="1:30" x14ac:dyDescent="0.3">
      <c r="A96" s="9"/>
      <c r="B96" s="44"/>
      <c r="C96" s="9"/>
      <c r="D96" s="44"/>
      <c r="F96" s="24"/>
      <c r="G96" s="24"/>
      <c r="H96" s="25"/>
      <c r="Y96" s="9"/>
      <c r="Z96" s="9"/>
      <c r="AA96" s="9"/>
      <c r="AB96" s="9"/>
      <c r="AC96" s="9"/>
      <c r="AD96" s="9"/>
    </row>
    <row r="97" spans="1:30" x14ac:dyDescent="0.3">
      <c r="A97" s="9"/>
      <c r="B97" s="44"/>
      <c r="C97" s="9"/>
      <c r="D97" s="44"/>
      <c r="F97" s="24"/>
      <c r="G97" s="24"/>
      <c r="H97" s="25"/>
      <c r="Y97" s="9"/>
      <c r="Z97" s="9"/>
      <c r="AA97" s="9"/>
      <c r="AB97" s="9"/>
      <c r="AC97" s="9"/>
      <c r="AD97" s="9"/>
    </row>
    <row r="98" spans="1:30" x14ac:dyDescent="0.3">
      <c r="A98" s="9"/>
      <c r="B98" s="44"/>
      <c r="C98" s="9"/>
      <c r="D98" s="44"/>
      <c r="F98" s="24"/>
      <c r="G98" s="24"/>
      <c r="H98" s="25"/>
      <c r="Y98" s="9"/>
      <c r="Z98" s="9"/>
      <c r="AA98" s="9"/>
      <c r="AB98" s="9"/>
      <c r="AC98" s="9"/>
      <c r="AD98" s="9"/>
    </row>
    <row r="99" spans="1:30" x14ac:dyDescent="0.3">
      <c r="A99" s="9"/>
      <c r="B99" s="44"/>
      <c r="C99" s="9"/>
      <c r="D99" s="44"/>
      <c r="F99" s="24"/>
      <c r="G99" s="24"/>
      <c r="H99" s="25"/>
      <c r="Y99" s="9"/>
      <c r="Z99" s="9"/>
      <c r="AA99" s="9"/>
      <c r="AB99" s="9"/>
      <c r="AC99" s="9"/>
      <c r="AD99" s="9"/>
    </row>
    <row r="100" spans="1:30" x14ac:dyDescent="0.3">
      <c r="A100" s="9"/>
      <c r="B100" s="44"/>
      <c r="C100" s="9"/>
      <c r="D100" s="44"/>
      <c r="F100" s="24"/>
      <c r="G100" s="24"/>
      <c r="H100" s="25"/>
      <c r="Y100" s="9"/>
      <c r="Z100" s="9"/>
      <c r="AA100" s="9"/>
      <c r="AB100" s="9"/>
      <c r="AC100" s="9"/>
      <c r="AD100" s="9"/>
    </row>
    <row r="101" spans="1:30" x14ac:dyDescent="0.3">
      <c r="A101" s="9"/>
      <c r="B101" s="44"/>
      <c r="C101" s="9"/>
      <c r="D101" s="44"/>
      <c r="F101" s="24"/>
      <c r="G101" s="24"/>
      <c r="H101" s="25"/>
      <c r="Y101" s="9"/>
      <c r="Z101" s="9"/>
      <c r="AA101" s="9"/>
      <c r="AB101" s="9"/>
      <c r="AC101" s="9"/>
      <c r="AD101" s="9"/>
    </row>
    <row r="102" spans="1:30" x14ac:dyDescent="0.3">
      <c r="A102" s="9"/>
      <c r="B102" s="44"/>
      <c r="C102" s="9"/>
      <c r="D102" s="44"/>
      <c r="F102" s="24"/>
      <c r="G102" s="24"/>
      <c r="H102" s="25"/>
      <c r="Y102" s="9"/>
      <c r="Z102" s="9"/>
      <c r="AA102" s="9"/>
      <c r="AB102" s="9"/>
      <c r="AC102" s="9"/>
      <c r="AD102" s="9"/>
    </row>
    <row r="103" spans="1:30" x14ac:dyDescent="0.3">
      <c r="A103" s="9"/>
      <c r="B103" s="44"/>
      <c r="C103" s="9"/>
      <c r="D103" s="44"/>
      <c r="F103" s="24"/>
      <c r="G103" s="24"/>
      <c r="H103" s="25"/>
      <c r="Y103" s="9"/>
      <c r="Z103" s="9"/>
      <c r="AA103" s="9"/>
      <c r="AB103" s="9"/>
      <c r="AC103" s="9"/>
      <c r="AD103" s="9"/>
    </row>
    <row r="104" spans="1:30" x14ac:dyDescent="0.3">
      <c r="A104" s="9"/>
      <c r="B104" s="44"/>
      <c r="C104" s="9"/>
      <c r="D104" s="44"/>
      <c r="F104" s="24"/>
      <c r="G104" s="24"/>
      <c r="H104" s="25"/>
      <c r="Y104" s="9"/>
      <c r="Z104" s="9"/>
      <c r="AA104" s="9"/>
      <c r="AB104" s="9"/>
      <c r="AC104" s="9"/>
      <c r="AD104" s="9"/>
    </row>
    <row r="105" spans="1:30" x14ac:dyDescent="0.3">
      <c r="A105" s="9"/>
      <c r="B105" s="44"/>
      <c r="C105" s="9"/>
      <c r="D105" s="44"/>
      <c r="F105" s="24"/>
      <c r="G105" s="24"/>
      <c r="H105" s="25"/>
      <c r="Y105" s="9"/>
      <c r="Z105" s="9"/>
      <c r="AA105" s="9"/>
      <c r="AB105" s="9"/>
      <c r="AC105" s="9"/>
      <c r="AD105" s="9"/>
    </row>
    <row r="106" spans="1:30" x14ac:dyDescent="0.3">
      <c r="A106" s="9"/>
      <c r="B106" s="44"/>
      <c r="C106" s="9"/>
      <c r="D106" s="44"/>
      <c r="F106" s="24"/>
      <c r="G106" s="24"/>
      <c r="H106" s="25"/>
      <c r="Y106" s="9"/>
      <c r="Z106" s="9"/>
      <c r="AA106" s="9"/>
      <c r="AB106" s="9"/>
      <c r="AC106" s="9"/>
      <c r="AD106" s="9"/>
    </row>
    <row r="107" spans="1:30" x14ac:dyDescent="0.3">
      <c r="A107" s="9"/>
      <c r="B107" s="44"/>
      <c r="C107" s="9"/>
      <c r="D107" s="44"/>
      <c r="F107" s="24"/>
      <c r="G107" s="24"/>
      <c r="H107" s="25"/>
      <c r="Y107" s="9"/>
      <c r="Z107" s="9"/>
      <c r="AA107" s="9"/>
      <c r="AB107" s="9"/>
      <c r="AC107" s="9"/>
      <c r="AD107" s="9"/>
    </row>
    <row r="108" spans="1:30" x14ac:dyDescent="0.3">
      <c r="A108" s="9"/>
      <c r="B108" s="44"/>
      <c r="C108" s="9"/>
      <c r="D108" s="44"/>
      <c r="F108" s="24"/>
      <c r="G108" s="24"/>
      <c r="H108" s="25"/>
      <c r="Y108" s="9"/>
      <c r="Z108" s="9"/>
      <c r="AA108" s="9"/>
      <c r="AB108" s="9"/>
      <c r="AC108" s="9"/>
      <c r="AD108" s="9"/>
    </row>
    <row r="109" spans="1:30" x14ac:dyDescent="0.3">
      <c r="A109" s="9"/>
      <c r="B109" s="44"/>
      <c r="C109" s="9"/>
      <c r="D109" s="44"/>
      <c r="F109" s="24"/>
      <c r="G109" s="24"/>
      <c r="H109" s="25"/>
      <c r="Y109" s="9"/>
      <c r="Z109" s="9"/>
      <c r="AA109" s="9"/>
      <c r="AB109" s="9"/>
      <c r="AC109" s="9"/>
      <c r="AD109" s="9"/>
    </row>
    <row r="110" spans="1:30" x14ac:dyDescent="0.3">
      <c r="A110" s="9"/>
      <c r="B110" s="44"/>
      <c r="C110" s="9"/>
      <c r="D110" s="44"/>
      <c r="F110" s="24"/>
      <c r="G110" s="24"/>
      <c r="H110" s="25"/>
      <c r="Y110" s="9"/>
      <c r="Z110" s="9"/>
      <c r="AA110" s="9"/>
      <c r="AB110" s="9"/>
      <c r="AC110" s="9"/>
      <c r="AD110" s="9"/>
    </row>
    <row r="111" spans="1:30" x14ac:dyDescent="0.3">
      <c r="A111" s="9"/>
      <c r="B111" s="44"/>
      <c r="C111" s="9"/>
      <c r="D111" s="44"/>
      <c r="F111" s="24"/>
      <c r="G111" s="24"/>
      <c r="H111" s="25"/>
      <c r="Y111" s="9"/>
      <c r="Z111" s="9"/>
      <c r="AA111" s="9"/>
      <c r="AB111" s="9"/>
      <c r="AC111" s="9"/>
      <c r="AD111" s="9"/>
    </row>
    <row r="112" spans="1:30" x14ac:dyDescent="0.3">
      <c r="A112" s="9"/>
      <c r="B112" s="44"/>
      <c r="C112" s="9"/>
      <c r="D112" s="44"/>
      <c r="F112" s="24"/>
      <c r="G112" s="24"/>
      <c r="H112" s="25"/>
      <c r="Y112" s="9"/>
      <c r="Z112" s="9"/>
      <c r="AA112" s="9"/>
      <c r="AB112" s="9"/>
      <c r="AC112" s="9"/>
      <c r="AD112" s="9"/>
    </row>
    <row r="113" spans="1:30" x14ac:dyDescent="0.3">
      <c r="A113" s="9"/>
      <c r="B113" s="44"/>
      <c r="C113" s="9"/>
      <c r="D113" s="44"/>
      <c r="F113" s="24"/>
      <c r="G113" s="24"/>
      <c r="H113" s="25"/>
      <c r="Y113" s="9"/>
      <c r="Z113" s="9"/>
      <c r="AA113" s="9"/>
      <c r="AB113" s="9"/>
      <c r="AC113" s="9"/>
      <c r="AD113" s="9"/>
    </row>
    <row r="114" spans="1:30" x14ac:dyDescent="0.3">
      <c r="A114" s="9"/>
      <c r="B114" s="44"/>
      <c r="C114" s="9"/>
      <c r="D114" s="44"/>
      <c r="F114" s="24"/>
      <c r="G114" s="24"/>
      <c r="H114" s="25"/>
      <c r="Y114" s="9"/>
      <c r="Z114" s="9"/>
      <c r="AA114" s="9"/>
      <c r="AB114" s="9"/>
      <c r="AC114" s="9"/>
      <c r="AD114" s="9"/>
    </row>
    <row r="115" spans="1:30" x14ac:dyDescent="0.3">
      <c r="A115" s="9"/>
      <c r="B115" s="44"/>
      <c r="C115" s="9"/>
      <c r="D115" s="44"/>
      <c r="F115" s="24"/>
      <c r="G115" s="24"/>
      <c r="H115" s="25"/>
      <c r="Y115" s="9"/>
      <c r="Z115" s="9"/>
      <c r="AA115" s="9"/>
      <c r="AB115" s="9"/>
      <c r="AC115" s="9"/>
      <c r="AD115" s="9"/>
    </row>
    <row r="116" spans="1:30" x14ac:dyDescent="0.3">
      <c r="A116" s="9"/>
      <c r="B116" s="44"/>
      <c r="C116" s="9"/>
      <c r="D116" s="44"/>
      <c r="F116" s="24"/>
      <c r="G116" s="24"/>
      <c r="H116" s="25"/>
      <c r="Y116" s="9"/>
      <c r="Z116" s="9"/>
      <c r="AA116" s="9"/>
      <c r="AB116" s="9"/>
      <c r="AC116" s="9"/>
      <c r="AD116" s="9"/>
    </row>
    <row r="117" spans="1:30" x14ac:dyDescent="0.3">
      <c r="A117" s="9"/>
      <c r="B117" s="44"/>
      <c r="C117" s="9"/>
      <c r="D117" s="44"/>
      <c r="F117" s="24"/>
      <c r="G117" s="24"/>
      <c r="H117" s="25"/>
      <c r="Y117" s="9"/>
      <c r="Z117" s="9"/>
      <c r="AA117" s="9"/>
      <c r="AB117" s="9"/>
      <c r="AC117" s="9"/>
      <c r="AD117" s="9"/>
    </row>
    <row r="118" spans="1:30" x14ac:dyDescent="0.3">
      <c r="A118" s="9"/>
      <c r="B118" s="44"/>
      <c r="C118" s="9"/>
      <c r="D118" s="44"/>
      <c r="F118" s="24"/>
      <c r="G118" s="24"/>
      <c r="H118" s="25"/>
      <c r="Y118" s="9"/>
      <c r="Z118" s="9"/>
      <c r="AA118" s="9"/>
      <c r="AB118" s="9"/>
      <c r="AC118" s="9"/>
      <c r="AD118" s="9"/>
    </row>
    <row r="119" spans="1:30" x14ac:dyDescent="0.3">
      <c r="A119" s="9"/>
      <c r="B119" s="44"/>
      <c r="C119" s="9"/>
      <c r="D119" s="44"/>
      <c r="F119" s="24"/>
      <c r="G119" s="24"/>
      <c r="H119" s="25"/>
      <c r="Y119" s="9"/>
      <c r="Z119" s="9"/>
      <c r="AA119" s="9"/>
      <c r="AB119" s="9"/>
      <c r="AC119" s="9"/>
      <c r="AD119" s="9"/>
    </row>
    <row r="120" spans="1:30" x14ac:dyDescent="0.3">
      <c r="A120" s="9"/>
      <c r="B120" s="44"/>
      <c r="C120" s="9"/>
      <c r="D120" s="44"/>
      <c r="F120" s="24"/>
      <c r="G120" s="24"/>
      <c r="H120" s="25"/>
      <c r="Y120" s="9"/>
      <c r="Z120" s="9"/>
      <c r="AA120" s="9"/>
      <c r="AB120" s="9"/>
      <c r="AC120" s="9"/>
      <c r="AD120" s="9"/>
    </row>
    <row r="121" spans="1:30" x14ac:dyDescent="0.3">
      <c r="A121" s="9"/>
      <c r="B121" s="44"/>
      <c r="C121" s="9"/>
      <c r="D121" s="44"/>
      <c r="F121" s="24"/>
      <c r="G121" s="24"/>
      <c r="H121" s="25"/>
      <c r="Y121" s="9"/>
      <c r="Z121" s="9"/>
      <c r="AA121" s="9"/>
      <c r="AB121" s="9"/>
      <c r="AC121" s="9"/>
      <c r="AD121" s="9"/>
    </row>
    <row r="122" spans="1:30" x14ac:dyDescent="0.3">
      <c r="A122" s="9"/>
      <c r="B122" s="44"/>
      <c r="C122" s="9"/>
      <c r="D122" s="44"/>
      <c r="F122" s="24"/>
      <c r="G122" s="24"/>
      <c r="H122" s="25"/>
      <c r="Y122" s="9"/>
      <c r="Z122" s="9"/>
      <c r="AA122" s="9"/>
      <c r="AB122" s="9"/>
      <c r="AC122" s="9"/>
      <c r="AD122" s="9"/>
    </row>
    <row r="123" spans="1:30" x14ac:dyDescent="0.3">
      <c r="A123" s="9"/>
      <c r="B123" s="44"/>
      <c r="C123" s="9"/>
      <c r="D123" s="44"/>
      <c r="F123" s="24"/>
      <c r="G123" s="24"/>
      <c r="H123" s="25"/>
      <c r="Y123" s="9"/>
      <c r="Z123" s="9"/>
      <c r="AA123" s="9"/>
      <c r="AB123" s="9"/>
      <c r="AC123" s="9"/>
      <c r="AD123" s="9"/>
    </row>
    <row r="124" spans="1:30" x14ac:dyDescent="0.3">
      <c r="A124" s="9"/>
      <c r="B124" s="44"/>
      <c r="C124" s="9"/>
      <c r="D124" s="44"/>
      <c r="F124" s="24"/>
      <c r="G124" s="24"/>
      <c r="H124" s="25"/>
      <c r="Y124" s="9"/>
      <c r="Z124" s="9"/>
      <c r="AA124" s="9"/>
      <c r="AB124" s="9"/>
      <c r="AC124" s="9"/>
      <c r="AD124" s="9"/>
    </row>
    <row r="125" spans="1:30" x14ac:dyDescent="0.3">
      <c r="A125" s="9"/>
      <c r="B125" s="44"/>
      <c r="C125" s="9"/>
      <c r="D125" s="44"/>
      <c r="F125" s="24"/>
      <c r="G125" s="24"/>
      <c r="H125" s="25"/>
      <c r="Y125" s="9"/>
      <c r="Z125" s="9"/>
      <c r="AA125" s="9"/>
      <c r="AB125" s="9"/>
      <c r="AC125" s="9"/>
      <c r="AD125" s="9"/>
    </row>
    <row r="126" spans="1:30" x14ac:dyDescent="0.3">
      <c r="A126" s="9"/>
      <c r="B126" s="44"/>
      <c r="C126" s="9"/>
      <c r="D126" s="44"/>
      <c r="F126" s="24"/>
      <c r="G126" s="24"/>
      <c r="H126" s="25"/>
      <c r="Y126" s="9"/>
      <c r="Z126" s="9"/>
      <c r="AA126" s="9"/>
      <c r="AB126" s="9"/>
      <c r="AC126" s="9"/>
      <c r="AD126" s="9"/>
    </row>
    <row r="127" spans="1:30" x14ac:dyDescent="0.3">
      <c r="A127" s="9"/>
      <c r="B127" s="44"/>
      <c r="C127" s="9"/>
      <c r="D127" s="44"/>
      <c r="F127" s="24"/>
      <c r="G127" s="24"/>
      <c r="H127" s="25"/>
      <c r="Y127" s="9"/>
      <c r="Z127" s="9"/>
      <c r="AA127" s="9"/>
      <c r="AB127" s="9"/>
      <c r="AC127" s="9"/>
      <c r="AD127" s="9"/>
    </row>
    <row r="128" spans="1:30" x14ac:dyDescent="0.3">
      <c r="A128" s="9"/>
      <c r="B128" s="44"/>
      <c r="C128" s="9"/>
      <c r="D128" s="44"/>
      <c r="F128" s="24"/>
      <c r="G128" s="24"/>
      <c r="H128" s="25"/>
      <c r="Y128" s="9"/>
      <c r="Z128" s="9"/>
      <c r="AA128" s="9"/>
      <c r="AB128" s="9"/>
      <c r="AC128" s="9"/>
      <c r="AD128" s="9"/>
    </row>
    <row r="129" spans="1:30" x14ac:dyDescent="0.3">
      <c r="A129" s="9"/>
      <c r="B129" s="44"/>
      <c r="C129" s="9"/>
      <c r="D129" s="44"/>
      <c r="F129" s="24"/>
      <c r="G129" s="24"/>
      <c r="H129" s="25"/>
      <c r="Y129" s="9"/>
      <c r="Z129" s="9"/>
      <c r="AA129" s="9"/>
      <c r="AB129" s="9"/>
      <c r="AC129" s="9"/>
      <c r="AD129" s="9"/>
    </row>
    <row r="130" spans="1:30" x14ac:dyDescent="0.3">
      <c r="A130" s="9"/>
      <c r="B130" s="44"/>
      <c r="C130" s="9"/>
      <c r="D130" s="44"/>
      <c r="F130" s="24"/>
      <c r="G130" s="24"/>
      <c r="H130" s="25"/>
      <c r="Y130" s="9"/>
      <c r="Z130" s="9"/>
      <c r="AA130" s="9"/>
      <c r="AB130" s="9"/>
      <c r="AC130" s="9"/>
      <c r="AD130" s="9"/>
    </row>
    <row r="131" spans="1:30" x14ac:dyDescent="0.3">
      <c r="A131" s="9"/>
      <c r="B131" s="44"/>
      <c r="C131" s="9"/>
      <c r="D131" s="44"/>
      <c r="F131" s="24"/>
      <c r="G131" s="24"/>
      <c r="H131" s="25"/>
      <c r="Y131" s="9"/>
      <c r="Z131" s="9"/>
      <c r="AA131" s="9"/>
      <c r="AB131" s="9"/>
      <c r="AC131" s="9"/>
      <c r="AD131" s="9"/>
    </row>
    <row r="132" spans="1:30" x14ac:dyDescent="0.3">
      <c r="A132" s="9"/>
      <c r="B132" s="44"/>
      <c r="C132" s="9"/>
      <c r="D132" s="44"/>
      <c r="F132" s="24"/>
      <c r="G132" s="24"/>
      <c r="H132" s="25"/>
      <c r="Y132" s="9"/>
      <c r="Z132" s="9"/>
      <c r="AA132" s="9"/>
      <c r="AB132" s="9"/>
      <c r="AC132" s="9"/>
      <c r="AD132" s="9"/>
    </row>
    <row r="133" spans="1:30" x14ac:dyDescent="0.3">
      <c r="A133" s="9"/>
      <c r="B133" s="44"/>
      <c r="C133" s="9"/>
      <c r="D133" s="44"/>
      <c r="F133" s="24"/>
      <c r="G133" s="24"/>
      <c r="H133" s="25"/>
      <c r="Y133" s="9"/>
      <c r="Z133" s="9"/>
      <c r="AA133" s="9"/>
      <c r="AB133" s="9"/>
      <c r="AC133" s="9"/>
      <c r="AD133" s="9"/>
    </row>
    <row r="134" spans="1:30" x14ac:dyDescent="0.3">
      <c r="A134" s="9"/>
      <c r="B134" s="44"/>
      <c r="C134" s="9"/>
      <c r="D134" s="44"/>
      <c r="F134" s="24"/>
      <c r="G134" s="24"/>
      <c r="H134" s="25"/>
      <c r="Y134" s="9"/>
      <c r="Z134" s="9"/>
      <c r="AA134" s="9"/>
      <c r="AB134" s="9"/>
      <c r="AC134" s="9"/>
      <c r="AD134" s="9"/>
    </row>
    <row r="135" spans="1:30" x14ac:dyDescent="0.3">
      <c r="A135" s="9"/>
      <c r="B135" s="44"/>
      <c r="C135" s="9"/>
      <c r="D135" s="44"/>
      <c r="F135" s="24"/>
      <c r="G135" s="24"/>
      <c r="H135" s="25"/>
      <c r="Y135" s="9"/>
      <c r="Z135" s="9"/>
      <c r="AA135" s="9"/>
      <c r="AB135" s="9"/>
      <c r="AC135" s="9"/>
      <c r="AD135" s="9"/>
    </row>
    <row r="136" spans="1:30" x14ac:dyDescent="0.3">
      <c r="A136" s="9"/>
      <c r="B136" s="44"/>
      <c r="C136" s="9"/>
      <c r="D136" s="44"/>
      <c r="F136" s="24"/>
      <c r="G136" s="24"/>
      <c r="H136" s="25"/>
      <c r="Y136" s="9"/>
      <c r="Z136" s="9"/>
      <c r="AA136" s="9"/>
      <c r="AB136" s="9"/>
      <c r="AC136" s="9"/>
      <c r="AD136" s="9"/>
    </row>
    <row r="137" spans="1:30" x14ac:dyDescent="0.3">
      <c r="A137" s="9"/>
      <c r="B137" s="44"/>
      <c r="C137" s="9"/>
      <c r="D137" s="44"/>
      <c r="F137" s="24"/>
      <c r="G137" s="24"/>
      <c r="H137" s="25"/>
      <c r="Y137" s="9"/>
      <c r="Z137" s="9"/>
      <c r="AA137" s="9"/>
      <c r="AB137" s="9"/>
      <c r="AC137" s="9"/>
      <c r="AD137" s="9"/>
    </row>
    <row r="138" spans="1:30" x14ac:dyDescent="0.3">
      <c r="A138" s="9"/>
      <c r="B138" s="44"/>
      <c r="C138" s="9"/>
      <c r="D138" s="44"/>
      <c r="F138" s="24"/>
      <c r="G138" s="24"/>
      <c r="H138" s="25"/>
      <c r="Y138" s="9"/>
      <c r="Z138" s="9"/>
      <c r="AA138" s="9"/>
      <c r="AB138" s="9"/>
      <c r="AC138" s="9"/>
      <c r="AD138" s="9"/>
    </row>
    <row r="139" spans="1:30" x14ac:dyDescent="0.3">
      <c r="A139" s="9"/>
      <c r="B139" s="44"/>
      <c r="C139" s="9"/>
      <c r="D139" s="44"/>
      <c r="F139" s="24"/>
      <c r="G139" s="24"/>
      <c r="H139" s="25"/>
      <c r="Y139" s="9"/>
      <c r="Z139" s="9"/>
      <c r="AA139" s="9"/>
      <c r="AB139" s="9"/>
      <c r="AC139" s="9"/>
      <c r="AD139" s="9"/>
    </row>
    <row r="140" spans="1:30" x14ac:dyDescent="0.3">
      <c r="A140" s="9"/>
      <c r="B140" s="44"/>
      <c r="C140" s="9"/>
      <c r="D140" s="44"/>
      <c r="F140" s="24"/>
      <c r="G140" s="24"/>
      <c r="H140" s="25"/>
      <c r="Y140" s="9"/>
      <c r="Z140" s="9"/>
      <c r="AA140" s="9"/>
      <c r="AB140" s="9"/>
      <c r="AC140" s="9"/>
      <c r="AD140" s="9"/>
    </row>
    <row r="141" spans="1:30" x14ac:dyDescent="0.3">
      <c r="A141" s="9"/>
      <c r="B141" s="44"/>
      <c r="C141" s="9"/>
      <c r="D141" s="44"/>
      <c r="F141" s="24"/>
      <c r="G141" s="24"/>
      <c r="H141" s="25"/>
      <c r="Y141" s="9"/>
      <c r="Z141" s="9"/>
      <c r="AA141" s="9"/>
      <c r="AB141" s="9"/>
      <c r="AC141" s="9"/>
      <c r="AD141" s="9"/>
    </row>
    <row r="142" spans="1:30" x14ac:dyDescent="0.3">
      <c r="A142" s="9"/>
      <c r="B142" s="44"/>
      <c r="C142" s="9"/>
      <c r="D142" s="44"/>
      <c r="F142" s="24"/>
      <c r="G142" s="24"/>
      <c r="H142" s="25"/>
      <c r="Y142" s="9"/>
      <c r="Z142" s="9"/>
      <c r="AA142" s="9"/>
      <c r="AB142" s="9"/>
      <c r="AC142" s="9"/>
      <c r="AD142" s="9"/>
    </row>
    <row r="143" spans="1:30" x14ac:dyDescent="0.3">
      <c r="A143" s="9"/>
      <c r="B143" s="44"/>
      <c r="C143" s="9"/>
      <c r="D143" s="44"/>
      <c r="F143" s="24"/>
      <c r="G143" s="24"/>
      <c r="H143" s="25"/>
      <c r="Y143" s="9"/>
      <c r="Z143" s="9"/>
      <c r="AA143" s="9"/>
      <c r="AB143" s="9"/>
      <c r="AC143" s="9"/>
      <c r="AD143" s="9"/>
    </row>
    <row r="144" spans="1:30" x14ac:dyDescent="0.3">
      <c r="A144" s="9"/>
      <c r="B144" s="44"/>
      <c r="C144" s="9"/>
      <c r="D144" s="44"/>
      <c r="F144" s="24"/>
      <c r="G144" s="24"/>
      <c r="H144" s="25"/>
      <c r="Y144" s="9"/>
      <c r="Z144" s="9"/>
      <c r="AA144" s="9"/>
      <c r="AB144" s="9"/>
      <c r="AC144" s="9"/>
      <c r="AD144" s="9"/>
    </row>
    <row r="145" spans="1:30" x14ac:dyDescent="0.3">
      <c r="A145" s="9"/>
      <c r="B145" s="44"/>
      <c r="C145" s="9"/>
      <c r="D145" s="44"/>
      <c r="F145" s="24"/>
      <c r="G145" s="24"/>
      <c r="H145" s="25"/>
      <c r="Y145" s="9"/>
      <c r="Z145" s="9"/>
      <c r="AA145" s="9"/>
      <c r="AB145" s="9"/>
      <c r="AC145" s="9"/>
      <c r="AD145" s="9"/>
    </row>
    <row r="146" spans="1:30" x14ac:dyDescent="0.3">
      <c r="A146" s="9"/>
      <c r="B146" s="44"/>
      <c r="C146" s="9"/>
      <c r="D146" s="44"/>
      <c r="F146" s="24"/>
      <c r="G146" s="24"/>
      <c r="H146" s="25"/>
      <c r="Y146" s="9"/>
      <c r="Z146" s="9"/>
      <c r="AA146" s="9"/>
      <c r="AB146" s="9"/>
      <c r="AC146" s="9"/>
      <c r="AD146" s="9"/>
    </row>
    <row r="147" spans="1:30" x14ac:dyDescent="0.3">
      <c r="A147" s="9"/>
      <c r="B147" s="44"/>
      <c r="C147" s="9"/>
      <c r="D147" s="44"/>
      <c r="F147" s="24"/>
      <c r="G147" s="24"/>
      <c r="H147" s="25"/>
      <c r="Y147" s="9"/>
      <c r="Z147" s="9"/>
      <c r="AA147" s="9"/>
      <c r="AB147" s="9"/>
      <c r="AC147" s="9"/>
      <c r="AD147" s="9"/>
    </row>
    <row r="148" spans="1:30" x14ac:dyDescent="0.3">
      <c r="A148" s="9"/>
      <c r="B148" s="44"/>
      <c r="C148" s="9"/>
      <c r="D148" s="44"/>
      <c r="F148" s="24"/>
      <c r="G148" s="24"/>
      <c r="H148" s="25"/>
      <c r="Y148" s="9"/>
      <c r="Z148" s="9"/>
      <c r="AA148" s="9"/>
      <c r="AB148" s="9"/>
      <c r="AC148" s="9"/>
      <c r="AD148" s="9"/>
    </row>
    <row r="149" spans="1:30" x14ac:dyDescent="0.3">
      <c r="A149" s="9"/>
      <c r="B149" s="44"/>
      <c r="C149" s="9"/>
      <c r="D149" s="44"/>
      <c r="F149" s="24"/>
      <c r="G149" s="24"/>
      <c r="H149" s="25"/>
      <c r="Y149" s="9"/>
      <c r="Z149" s="9"/>
      <c r="AA149" s="9"/>
      <c r="AB149" s="9"/>
      <c r="AC149" s="9"/>
      <c r="AD149" s="9"/>
    </row>
    <row r="150" spans="1:30" x14ac:dyDescent="0.3">
      <c r="A150" s="9"/>
      <c r="B150" s="44"/>
      <c r="C150" s="9"/>
      <c r="D150" s="44"/>
      <c r="F150" s="24"/>
      <c r="G150" s="24"/>
      <c r="H150" s="25"/>
      <c r="Y150" s="9"/>
      <c r="Z150" s="9"/>
      <c r="AA150" s="9"/>
      <c r="AB150" s="9"/>
      <c r="AC150" s="9"/>
      <c r="AD150" s="9"/>
    </row>
    <row r="151" spans="1:30" x14ac:dyDescent="0.3">
      <c r="A151" s="9"/>
      <c r="B151" s="44"/>
      <c r="C151" s="9"/>
      <c r="D151" s="44"/>
      <c r="F151" s="24"/>
      <c r="G151" s="24"/>
      <c r="H151" s="25"/>
      <c r="Y151" s="9"/>
      <c r="Z151" s="9"/>
      <c r="AA151" s="9"/>
      <c r="AB151" s="9"/>
      <c r="AC151" s="9"/>
      <c r="AD151" s="9"/>
    </row>
    <row r="152" spans="1:30" x14ac:dyDescent="0.3">
      <c r="A152" s="9"/>
      <c r="B152" s="44"/>
      <c r="C152" s="9"/>
      <c r="D152" s="44"/>
      <c r="F152" s="24"/>
      <c r="G152" s="24"/>
      <c r="H152" s="25"/>
      <c r="Y152" s="9"/>
      <c r="Z152" s="9"/>
      <c r="AA152" s="9"/>
      <c r="AB152" s="9"/>
      <c r="AC152" s="9"/>
      <c r="AD152" s="9"/>
    </row>
    <row r="153" spans="1:30" x14ac:dyDescent="0.3">
      <c r="A153" s="9"/>
      <c r="B153" s="44"/>
      <c r="C153" s="9"/>
      <c r="D153" s="44"/>
      <c r="F153" s="24"/>
      <c r="G153" s="24"/>
      <c r="H153" s="25"/>
      <c r="Y153" s="9"/>
      <c r="Z153" s="9"/>
      <c r="AA153" s="9"/>
      <c r="AB153" s="9"/>
      <c r="AC153" s="9"/>
      <c r="AD153" s="9"/>
    </row>
    <row r="154" spans="1:30" x14ac:dyDescent="0.3">
      <c r="A154" s="9"/>
      <c r="B154" s="44"/>
      <c r="C154" s="9"/>
      <c r="D154" s="44"/>
      <c r="F154" s="24"/>
      <c r="G154" s="24"/>
      <c r="H154" s="25"/>
      <c r="Y154" s="9"/>
      <c r="Z154" s="9"/>
      <c r="AA154" s="9"/>
      <c r="AB154" s="9"/>
      <c r="AC154" s="9"/>
      <c r="AD154" s="9"/>
    </row>
    <row r="155" spans="1:30" x14ac:dyDescent="0.3">
      <c r="A155" s="9"/>
      <c r="B155" s="44"/>
      <c r="C155" s="9"/>
      <c r="D155" s="44"/>
      <c r="F155" s="24"/>
      <c r="G155" s="24"/>
      <c r="H155" s="25"/>
      <c r="Y155" s="9"/>
      <c r="Z155" s="9"/>
      <c r="AA155" s="9"/>
      <c r="AB155" s="9"/>
      <c r="AC155" s="9"/>
      <c r="AD155" s="9"/>
    </row>
    <row r="156" spans="1:30" x14ac:dyDescent="0.3">
      <c r="A156" s="9"/>
      <c r="B156" s="44"/>
      <c r="C156" s="9"/>
      <c r="D156" s="44"/>
      <c r="F156" s="24"/>
      <c r="G156" s="24"/>
      <c r="H156" s="25"/>
      <c r="Y156" s="9"/>
      <c r="Z156" s="9"/>
      <c r="AA156" s="9"/>
      <c r="AB156" s="9"/>
      <c r="AC156" s="9"/>
      <c r="AD156" s="9"/>
    </row>
    <row r="157" spans="1:30" x14ac:dyDescent="0.3">
      <c r="A157" s="9"/>
      <c r="B157" s="44"/>
      <c r="C157" s="9"/>
      <c r="D157" s="44"/>
      <c r="F157" s="24"/>
      <c r="G157" s="24"/>
      <c r="H157" s="25"/>
      <c r="Y157" s="9"/>
      <c r="Z157" s="9"/>
      <c r="AA157" s="9"/>
      <c r="AB157" s="9"/>
      <c r="AC157" s="9"/>
      <c r="AD157" s="9"/>
    </row>
    <row r="158" spans="1:30" x14ac:dyDescent="0.3">
      <c r="A158" s="9"/>
      <c r="B158" s="44"/>
      <c r="C158" s="9"/>
      <c r="D158" s="44"/>
      <c r="F158" s="24"/>
      <c r="G158" s="24"/>
      <c r="H158" s="25"/>
      <c r="Y158" s="9"/>
      <c r="Z158" s="9"/>
      <c r="AA158" s="9"/>
      <c r="AB158" s="9"/>
      <c r="AC158" s="9"/>
      <c r="AD158" s="9"/>
    </row>
    <row r="159" spans="1:30" x14ac:dyDescent="0.3">
      <c r="A159" s="9"/>
      <c r="B159" s="44"/>
      <c r="C159" s="9"/>
      <c r="D159" s="44"/>
      <c r="F159" s="24"/>
      <c r="G159" s="24"/>
      <c r="H159" s="25"/>
      <c r="Y159" s="9"/>
      <c r="Z159" s="9"/>
      <c r="AA159" s="9"/>
      <c r="AB159" s="9"/>
      <c r="AC159" s="9"/>
      <c r="AD159" s="9"/>
    </row>
    <row r="160" spans="1:30" x14ac:dyDescent="0.3">
      <c r="A160" s="9"/>
      <c r="B160" s="44"/>
      <c r="C160" s="9"/>
      <c r="D160" s="44"/>
      <c r="F160" s="24"/>
      <c r="G160" s="24"/>
      <c r="H160" s="25"/>
      <c r="Y160" s="9"/>
      <c r="Z160" s="9"/>
      <c r="AA160" s="9"/>
      <c r="AB160" s="9"/>
      <c r="AC160" s="9"/>
      <c r="AD160" s="9"/>
    </row>
    <row r="161" spans="1:30" x14ac:dyDescent="0.3">
      <c r="A161" s="9"/>
      <c r="B161" s="44"/>
      <c r="C161" s="9"/>
      <c r="D161" s="44"/>
      <c r="F161" s="24"/>
      <c r="G161" s="24"/>
      <c r="H161" s="25"/>
      <c r="Y161" s="9"/>
      <c r="Z161" s="9"/>
      <c r="AA161" s="9"/>
      <c r="AB161" s="9"/>
      <c r="AC161" s="9"/>
      <c r="AD161" s="9"/>
    </row>
    <row r="162" spans="1:30" x14ac:dyDescent="0.3">
      <c r="A162" s="9"/>
      <c r="B162" s="44"/>
      <c r="C162" s="9"/>
      <c r="D162" s="44"/>
      <c r="F162" s="24"/>
      <c r="G162" s="24"/>
      <c r="H162" s="25"/>
      <c r="Y162" s="9"/>
      <c r="Z162" s="9"/>
      <c r="AA162" s="9"/>
      <c r="AB162" s="9"/>
      <c r="AC162" s="9"/>
      <c r="AD162" s="9"/>
    </row>
    <row r="163" spans="1:30" x14ac:dyDescent="0.3">
      <c r="A163" s="9"/>
      <c r="B163" s="44"/>
      <c r="C163" s="9"/>
      <c r="D163" s="44"/>
      <c r="F163" s="24"/>
      <c r="G163" s="24"/>
      <c r="H163" s="25"/>
      <c r="Y163" s="9"/>
      <c r="Z163" s="9"/>
      <c r="AA163" s="9"/>
      <c r="AB163" s="9"/>
      <c r="AC163" s="9"/>
      <c r="AD163" s="9"/>
    </row>
    <row r="164" spans="1:30" x14ac:dyDescent="0.3">
      <c r="A164" s="9"/>
      <c r="B164" s="44"/>
      <c r="C164" s="9"/>
      <c r="D164" s="44"/>
      <c r="F164" s="24"/>
      <c r="G164" s="24"/>
      <c r="H164" s="25"/>
      <c r="Y164" s="9"/>
      <c r="Z164" s="9"/>
      <c r="AA164" s="9"/>
      <c r="AB164" s="9"/>
      <c r="AC164" s="9"/>
      <c r="AD164" s="9"/>
    </row>
    <row r="165" spans="1:30" x14ac:dyDescent="0.3">
      <c r="A165" s="9"/>
      <c r="B165" s="44"/>
      <c r="C165" s="9"/>
      <c r="D165" s="44"/>
      <c r="F165" s="24"/>
      <c r="G165" s="24"/>
      <c r="H165" s="25"/>
      <c r="Y165" s="9"/>
      <c r="Z165" s="9"/>
      <c r="AA165" s="9"/>
      <c r="AB165" s="9"/>
      <c r="AC165" s="9"/>
      <c r="AD165" s="9"/>
    </row>
    <row r="166" spans="1:30" x14ac:dyDescent="0.3">
      <c r="A166" s="9"/>
      <c r="B166" s="44"/>
      <c r="C166" s="9"/>
      <c r="D166" s="44"/>
      <c r="F166" s="24"/>
      <c r="G166" s="24"/>
      <c r="H166" s="25"/>
      <c r="Y166" s="9"/>
      <c r="Z166" s="9"/>
      <c r="AA166" s="9"/>
      <c r="AB166" s="9"/>
      <c r="AC166" s="9"/>
      <c r="AD166" s="9"/>
    </row>
    <row r="167" spans="1:30" x14ac:dyDescent="0.3">
      <c r="A167" s="9"/>
      <c r="B167" s="44"/>
      <c r="C167" s="9"/>
      <c r="D167" s="44"/>
      <c r="F167" s="24"/>
      <c r="G167" s="24"/>
      <c r="H167" s="25"/>
      <c r="Y167" s="9"/>
      <c r="Z167" s="9"/>
      <c r="AA167" s="9"/>
      <c r="AB167" s="9"/>
      <c r="AC167" s="9"/>
      <c r="AD167" s="9"/>
    </row>
    <row r="168" spans="1:30" x14ac:dyDescent="0.3">
      <c r="A168" s="9"/>
      <c r="B168" s="44"/>
      <c r="C168" s="9"/>
      <c r="D168" s="44"/>
      <c r="F168" s="24"/>
      <c r="G168" s="24"/>
      <c r="H168" s="25"/>
      <c r="Y168" s="9"/>
      <c r="Z168" s="9"/>
      <c r="AA168" s="9"/>
      <c r="AB168" s="9"/>
      <c r="AC168" s="9"/>
      <c r="AD168" s="9"/>
    </row>
    <row r="169" spans="1:30" x14ac:dyDescent="0.3">
      <c r="A169" s="9"/>
      <c r="B169" s="44"/>
      <c r="C169" s="9"/>
      <c r="D169" s="44"/>
      <c r="F169" s="24"/>
      <c r="G169" s="24"/>
      <c r="H169" s="25"/>
      <c r="Y169" s="9"/>
      <c r="Z169" s="9"/>
      <c r="AA169" s="9"/>
      <c r="AB169" s="9"/>
      <c r="AC169" s="9"/>
      <c r="AD169" s="9"/>
    </row>
    <row r="170" spans="1:30" x14ac:dyDescent="0.3">
      <c r="A170" s="9"/>
      <c r="B170" s="44"/>
      <c r="C170" s="9"/>
      <c r="D170" s="44"/>
      <c r="F170" s="24"/>
      <c r="G170" s="24"/>
      <c r="H170" s="25"/>
      <c r="Y170" s="9"/>
      <c r="Z170" s="9"/>
      <c r="AA170" s="9"/>
      <c r="AB170" s="9"/>
      <c r="AC170" s="9"/>
      <c r="AD170" s="9"/>
    </row>
    <row r="171" spans="1:30" x14ac:dyDescent="0.3">
      <c r="A171" s="9"/>
      <c r="B171" s="44"/>
      <c r="C171" s="9"/>
      <c r="D171" s="44"/>
      <c r="F171" s="24"/>
      <c r="G171" s="24"/>
      <c r="H171" s="25"/>
      <c r="Y171" s="9"/>
      <c r="Z171" s="9"/>
      <c r="AA171" s="9"/>
      <c r="AB171" s="9"/>
      <c r="AC171" s="9"/>
      <c r="AD171" s="9"/>
    </row>
    <row r="172" spans="1:30" x14ac:dyDescent="0.3">
      <c r="A172" s="9"/>
      <c r="B172" s="44"/>
      <c r="C172" s="9"/>
      <c r="D172" s="44"/>
      <c r="F172" s="24"/>
      <c r="G172" s="24"/>
      <c r="H172" s="25"/>
      <c r="Y172" s="9"/>
      <c r="Z172" s="9"/>
      <c r="AA172" s="9"/>
      <c r="AB172" s="9"/>
      <c r="AC172" s="9"/>
      <c r="AD172" s="9"/>
    </row>
    <row r="173" spans="1:30" x14ac:dyDescent="0.3">
      <c r="A173" s="9"/>
      <c r="B173" s="44"/>
      <c r="C173" s="9"/>
      <c r="D173" s="44"/>
      <c r="F173" s="24"/>
      <c r="G173" s="24"/>
      <c r="H173" s="25"/>
      <c r="Y173" s="9"/>
      <c r="Z173" s="9"/>
      <c r="AA173" s="9"/>
      <c r="AB173" s="9"/>
      <c r="AC173" s="9"/>
      <c r="AD173" s="9"/>
    </row>
    <row r="174" spans="1:30" x14ac:dyDescent="0.3">
      <c r="A174" s="9"/>
      <c r="B174" s="44"/>
      <c r="C174" s="9"/>
      <c r="D174" s="44"/>
      <c r="F174" s="24"/>
      <c r="G174" s="24"/>
      <c r="H174" s="25"/>
      <c r="Y174" s="9"/>
      <c r="Z174" s="9"/>
      <c r="AA174" s="9"/>
      <c r="AB174" s="9"/>
      <c r="AC174" s="9"/>
      <c r="AD174" s="9"/>
    </row>
    <row r="175" spans="1:30" x14ac:dyDescent="0.3">
      <c r="A175" s="9"/>
      <c r="B175" s="44"/>
      <c r="C175" s="9"/>
      <c r="D175" s="44"/>
      <c r="F175" s="24"/>
      <c r="G175" s="24"/>
      <c r="H175" s="25"/>
      <c r="Y175" s="9"/>
      <c r="Z175" s="9"/>
      <c r="AA175" s="9"/>
      <c r="AB175" s="9"/>
      <c r="AC175" s="9"/>
      <c r="AD175" s="9"/>
    </row>
    <row r="176" spans="1:30" x14ac:dyDescent="0.3">
      <c r="A176" s="9"/>
      <c r="B176" s="44"/>
      <c r="C176" s="9"/>
      <c r="D176" s="44"/>
      <c r="F176" s="24"/>
      <c r="G176" s="24"/>
      <c r="H176" s="25"/>
      <c r="Y176" s="9"/>
      <c r="Z176" s="9"/>
      <c r="AA176" s="9"/>
      <c r="AB176" s="9"/>
      <c r="AC176" s="9"/>
      <c r="AD176" s="9"/>
    </row>
    <row r="177" spans="1:30" x14ac:dyDescent="0.3">
      <c r="A177" s="9"/>
      <c r="B177" s="44"/>
      <c r="C177" s="9"/>
      <c r="D177" s="44"/>
      <c r="F177" s="24"/>
      <c r="G177" s="24"/>
      <c r="H177" s="25"/>
      <c r="Y177" s="9"/>
      <c r="Z177" s="9"/>
      <c r="AA177" s="9"/>
      <c r="AB177" s="9"/>
      <c r="AC177" s="9"/>
      <c r="AD177" s="9"/>
    </row>
    <row r="178" spans="1:30" x14ac:dyDescent="0.3">
      <c r="A178" s="9"/>
      <c r="B178" s="44"/>
      <c r="C178" s="9"/>
      <c r="D178" s="44"/>
      <c r="F178" s="24"/>
      <c r="G178" s="24"/>
      <c r="H178" s="25"/>
      <c r="Y178" s="9"/>
      <c r="Z178" s="9"/>
      <c r="AA178" s="9"/>
      <c r="AB178" s="9"/>
      <c r="AC178" s="9"/>
      <c r="AD178" s="9"/>
    </row>
    <row r="179" spans="1:30" x14ac:dyDescent="0.3">
      <c r="A179" s="9"/>
      <c r="B179" s="44"/>
      <c r="C179" s="9"/>
      <c r="D179" s="44"/>
      <c r="F179" s="24"/>
      <c r="G179" s="24"/>
      <c r="H179" s="25"/>
      <c r="Y179" s="9"/>
      <c r="Z179" s="9"/>
      <c r="AA179" s="9"/>
      <c r="AB179" s="9"/>
      <c r="AC179" s="9"/>
      <c r="AD179" s="9"/>
    </row>
    <row r="180" spans="1:30" x14ac:dyDescent="0.3">
      <c r="A180" s="9"/>
      <c r="B180" s="44"/>
      <c r="C180" s="9"/>
      <c r="D180" s="44"/>
      <c r="F180" s="24"/>
      <c r="G180" s="24"/>
      <c r="H180" s="25"/>
      <c r="Y180" s="9"/>
      <c r="Z180" s="9"/>
      <c r="AA180" s="9"/>
      <c r="AB180" s="9"/>
      <c r="AC180" s="9"/>
      <c r="AD180" s="9"/>
    </row>
    <row r="181" spans="1:30" x14ac:dyDescent="0.3">
      <c r="A181" s="9"/>
      <c r="B181" s="44"/>
      <c r="C181" s="9"/>
      <c r="D181" s="44"/>
      <c r="F181" s="24"/>
      <c r="G181" s="24"/>
      <c r="H181" s="25"/>
      <c r="Y181" s="9"/>
      <c r="Z181" s="9"/>
      <c r="AA181" s="9"/>
      <c r="AB181" s="9"/>
      <c r="AC181" s="9"/>
      <c r="AD181" s="9"/>
    </row>
    <row r="182" spans="1:30" x14ac:dyDescent="0.3">
      <c r="A182" s="9"/>
      <c r="B182" s="44"/>
      <c r="C182" s="9"/>
      <c r="D182" s="44"/>
      <c r="F182" s="24"/>
      <c r="G182" s="24"/>
      <c r="H182" s="25"/>
      <c r="Y182" s="9"/>
      <c r="Z182" s="9"/>
      <c r="AA182" s="9"/>
      <c r="AB182" s="9"/>
      <c r="AC182" s="9"/>
      <c r="AD182" s="9"/>
    </row>
    <row r="183" spans="1:30" x14ac:dyDescent="0.3">
      <c r="A183" s="9"/>
      <c r="B183" s="44"/>
      <c r="C183" s="9"/>
      <c r="D183" s="44"/>
      <c r="F183" s="24"/>
      <c r="G183" s="24"/>
      <c r="H183" s="25"/>
      <c r="Y183" s="9"/>
      <c r="Z183" s="9"/>
      <c r="AA183" s="9"/>
      <c r="AB183" s="9"/>
      <c r="AC183" s="9"/>
      <c r="AD183" s="9"/>
    </row>
    <row r="184" spans="1:30" x14ac:dyDescent="0.3">
      <c r="A184" s="9"/>
      <c r="B184" s="44"/>
      <c r="C184" s="9"/>
      <c r="D184" s="44"/>
      <c r="F184" s="24"/>
      <c r="G184" s="24"/>
      <c r="H184" s="25"/>
      <c r="Y184" s="9"/>
      <c r="Z184" s="9"/>
      <c r="AA184" s="9"/>
      <c r="AB184" s="9"/>
      <c r="AC184" s="9"/>
      <c r="AD184" s="9"/>
    </row>
    <row r="185" spans="1:30" x14ac:dyDescent="0.3">
      <c r="A185" s="9"/>
      <c r="B185" s="44"/>
      <c r="C185" s="9"/>
      <c r="D185" s="44"/>
      <c r="F185" s="24"/>
      <c r="G185" s="24"/>
      <c r="H185" s="25"/>
      <c r="Y185" s="9"/>
      <c r="Z185" s="9"/>
      <c r="AA185" s="9"/>
      <c r="AB185" s="9"/>
      <c r="AC185" s="9"/>
      <c r="AD185" s="9"/>
    </row>
    <row r="186" spans="1:30" x14ac:dyDescent="0.3">
      <c r="A186" s="9"/>
      <c r="B186" s="44"/>
      <c r="C186" s="9"/>
      <c r="D186" s="44"/>
      <c r="F186" s="24"/>
      <c r="G186" s="24"/>
      <c r="H186" s="25"/>
      <c r="Y186" s="9"/>
      <c r="Z186" s="9"/>
      <c r="AA186" s="9"/>
      <c r="AB186" s="9"/>
      <c r="AC186" s="9"/>
      <c r="AD186" s="9"/>
    </row>
    <row r="187" spans="1:30" x14ac:dyDescent="0.3">
      <c r="A187" s="9"/>
      <c r="B187" s="44"/>
      <c r="C187" s="9"/>
      <c r="D187" s="44"/>
      <c r="F187" s="24"/>
      <c r="G187" s="24"/>
      <c r="H187" s="25"/>
      <c r="Y187" s="9"/>
      <c r="Z187" s="9"/>
      <c r="AA187" s="9"/>
      <c r="AB187" s="9"/>
      <c r="AC187" s="9"/>
      <c r="AD187" s="9"/>
    </row>
    <row r="188" spans="1:30" x14ac:dyDescent="0.3">
      <c r="A188" s="9"/>
      <c r="B188" s="44"/>
      <c r="C188" s="9"/>
      <c r="D188" s="44"/>
      <c r="F188" s="24"/>
      <c r="G188" s="24"/>
      <c r="H188" s="25"/>
      <c r="Y188" s="9"/>
      <c r="Z188" s="9"/>
      <c r="AA188" s="9"/>
      <c r="AB188" s="9"/>
      <c r="AC188" s="9"/>
      <c r="AD188" s="9"/>
    </row>
    <row r="189" spans="1:30" x14ac:dyDescent="0.3">
      <c r="A189" s="9"/>
      <c r="B189" s="44"/>
      <c r="C189" s="9"/>
      <c r="D189" s="44"/>
      <c r="F189" s="24"/>
      <c r="G189" s="24"/>
      <c r="H189" s="25"/>
      <c r="Y189" s="9"/>
      <c r="Z189" s="9"/>
      <c r="AA189" s="9"/>
      <c r="AB189" s="9"/>
      <c r="AC189" s="9"/>
      <c r="AD189" s="9"/>
    </row>
    <row r="190" spans="1:30" x14ac:dyDescent="0.3">
      <c r="A190" s="9"/>
      <c r="B190" s="44"/>
      <c r="C190" s="9"/>
      <c r="D190" s="44"/>
      <c r="F190" s="24"/>
      <c r="G190" s="24"/>
      <c r="H190" s="25"/>
      <c r="Y190" s="9"/>
      <c r="Z190" s="9"/>
      <c r="AA190" s="9"/>
      <c r="AB190" s="9"/>
      <c r="AC190" s="9"/>
      <c r="AD190" s="9"/>
    </row>
    <row r="191" spans="1:30" x14ac:dyDescent="0.3">
      <c r="A191" s="9"/>
      <c r="B191" s="44"/>
      <c r="C191" s="9"/>
      <c r="D191" s="44"/>
      <c r="F191" s="24"/>
      <c r="G191" s="24"/>
      <c r="H191" s="25"/>
      <c r="Y191" s="9"/>
      <c r="Z191" s="9"/>
      <c r="AA191" s="9"/>
      <c r="AB191" s="9"/>
      <c r="AC191" s="9"/>
      <c r="AD191" s="9"/>
    </row>
    <row r="192" spans="1:30" x14ac:dyDescent="0.3">
      <c r="A192" s="9"/>
      <c r="B192" s="44"/>
      <c r="C192" s="9"/>
      <c r="D192" s="44"/>
      <c r="F192" s="24"/>
      <c r="G192" s="24"/>
      <c r="H192" s="25"/>
      <c r="Y192" s="9"/>
      <c r="Z192" s="9"/>
      <c r="AA192" s="9"/>
      <c r="AB192" s="9"/>
      <c r="AC192" s="9"/>
      <c r="AD192" s="9"/>
    </row>
    <row r="193" spans="1:30" x14ac:dyDescent="0.3">
      <c r="A193" s="9"/>
      <c r="B193" s="44"/>
      <c r="C193" s="9"/>
      <c r="D193" s="44"/>
      <c r="F193" s="24"/>
      <c r="G193" s="24"/>
      <c r="H193" s="25"/>
      <c r="Y193" s="9"/>
      <c r="Z193" s="9"/>
      <c r="AA193" s="9"/>
      <c r="AB193" s="9"/>
      <c r="AC193" s="9"/>
      <c r="AD193" s="9"/>
    </row>
    <row r="194" spans="1:30" x14ac:dyDescent="0.3">
      <c r="A194" s="9"/>
      <c r="B194" s="44"/>
      <c r="C194" s="9"/>
      <c r="D194" s="44"/>
      <c r="F194" s="24"/>
      <c r="G194" s="24"/>
      <c r="H194" s="25"/>
      <c r="Y194" s="9"/>
      <c r="Z194" s="9"/>
      <c r="AA194" s="9"/>
      <c r="AB194" s="9"/>
      <c r="AC194" s="9"/>
      <c r="AD194" s="9"/>
    </row>
    <row r="195" spans="1:30" x14ac:dyDescent="0.3">
      <c r="A195" s="9"/>
      <c r="B195" s="44"/>
      <c r="C195" s="9"/>
      <c r="D195" s="44"/>
      <c r="F195" s="24"/>
      <c r="G195" s="24"/>
      <c r="H195" s="25"/>
      <c r="Y195" s="9"/>
      <c r="Z195" s="9"/>
      <c r="AA195" s="9"/>
      <c r="AB195" s="9"/>
      <c r="AC195" s="9"/>
      <c r="AD195" s="9"/>
    </row>
    <row r="196" spans="1:30" x14ac:dyDescent="0.3">
      <c r="A196" s="9"/>
      <c r="B196" s="44"/>
      <c r="C196" s="9"/>
      <c r="D196" s="44"/>
      <c r="F196" s="24"/>
      <c r="G196" s="24"/>
      <c r="H196" s="25"/>
      <c r="Y196" s="9"/>
      <c r="Z196" s="9"/>
      <c r="AA196" s="9"/>
      <c r="AB196" s="9"/>
      <c r="AC196" s="9"/>
      <c r="AD196" s="9"/>
    </row>
    <row r="197" spans="1:30" x14ac:dyDescent="0.3">
      <c r="A197" s="9"/>
      <c r="B197" s="44"/>
      <c r="C197" s="9"/>
      <c r="D197" s="44"/>
      <c r="F197" s="24"/>
      <c r="G197" s="24"/>
      <c r="H197" s="25"/>
      <c r="Y197" s="9"/>
      <c r="Z197" s="9"/>
      <c r="AA197" s="9"/>
      <c r="AB197" s="9"/>
      <c r="AC197" s="9"/>
      <c r="AD197" s="9"/>
    </row>
    <row r="198" spans="1:30" x14ac:dyDescent="0.3">
      <c r="A198" s="9"/>
      <c r="B198" s="44"/>
      <c r="C198" s="9"/>
      <c r="D198" s="44"/>
      <c r="F198" s="24"/>
      <c r="G198" s="24"/>
      <c r="H198" s="25"/>
      <c r="Y198" s="9"/>
      <c r="Z198" s="9"/>
      <c r="AA198" s="9"/>
      <c r="AB198" s="9"/>
      <c r="AC198" s="9"/>
      <c r="AD198" s="9"/>
    </row>
    <row r="199" spans="1:30" x14ac:dyDescent="0.3">
      <c r="A199" s="9"/>
      <c r="B199" s="44"/>
      <c r="C199" s="9"/>
      <c r="D199" s="44"/>
      <c r="F199" s="24"/>
      <c r="G199" s="24"/>
      <c r="H199" s="25"/>
      <c r="Y199" s="9"/>
      <c r="Z199" s="9"/>
      <c r="AA199" s="9"/>
      <c r="AB199" s="9"/>
      <c r="AC199" s="9"/>
      <c r="AD199" s="9"/>
    </row>
    <row r="200" spans="1:30" x14ac:dyDescent="0.3">
      <c r="A200" s="9"/>
      <c r="B200" s="44"/>
      <c r="C200" s="9"/>
      <c r="D200" s="44"/>
      <c r="F200" s="24"/>
      <c r="G200" s="24"/>
      <c r="H200" s="25"/>
      <c r="Y200" s="9"/>
      <c r="Z200" s="9"/>
      <c r="AA200" s="9"/>
      <c r="AB200" s="9"/>
      <c r="AC200" s="9"/>
      <c r="AD200" s="9"/>
    </row>
    <row r="201" spans="1:30" x14ac:dyDescent="0.3">
      <c r="A201" s="9"/>
      <c r="B201" s="44"/>
      <c r="C201" s="9"/>
      <c r="D201" s="44"/>
      <c r="F201" s="24"/>
      <c r="G201" s="24"/>
      <c r="H201" s="25"/>
      <c r="Y201" s="9"/>
      <c r="Z201" s="9"/>
      <c r="AA201" s="9"/>
      <c r="AB201" s="9"/>
      <c r="AC201" s="9"/>
      <c r="AD201" s="9"/>
    </row>
    <row r="202" spans="1:30" x14ac:dyDescent="0.3">
      <c r="A202" s="9"/>
      <c r="B202" s="44"/>
      <c r="C202" s="9"/>
      <c r="D202" s="44"/>
      <c r="F202" s="24"/>
      <c r="G202" s="24"/>
      <c r="H202" s="25"/>
      <c r="Y202" s="9"/>
      <c r="Z202" s="9"/>
      <c r="AA202" s="9"/>
      <c r="AB202" s="9"/>
      <c r="AC202" s="9"/>
      <c r="AD202" s="9"/>
    </row>
    <row r="203" spans="1:30" x14ac:dyDescent="0.3">
      <c r="A203" s="9"/>
      <c r="B203" s="44"/>
      <c r="C203" s="9"/>
      <c r="D203" s="44"/>
      <c r="F203" s="24"/>
      <c r="G203" s="24"/>
      <c r="H203" s="25"/>
      <c r="Y203" s="9"/>
      <c r="Z203" s="9"/>
      <c r="AA203" s="9"/>
      <c r="AB203" s="9"/>
      <c r="AC203" s="9"/>
      <c r="AD203" s="9"/>
    </row>
    <row r="204" spans="1:30" x14ac:dyDescent="0.3">
      <c r="A204" s="9"/>
      <c r="B204" s="44"/>
      <c r="C204" s="9"/>
      <c r="D204" s="44"/>
      <c r="F204" s="24"/>
      <c r="G204" s="24"/>
      <c r="H204" s="25"/>
      <c r="Y204" s="9"/>
      <c r="Z204" s="9"/>
      <c r="AA204" s="9"/>
      <c r="AB204" s="9"/>
      <c r="AC204" s="9"/>
      <c r="AD204" s="9"/>
    </row>
    <row r="205" spans="1:30" x14ac:dyDescent="0.3">
      <c r="A205" s="9"/>
      <c r="B205" s="44"/>
      <c r="C205" s="9"/>
      <c r="D205" s="44"/>
      <c r="F205" s="24"/>
      <c r="G205" s="24"/>
      <c r="H205" s="25"/>
      <c r="Y205" s="9"/>
      <c r="Z205" s="9"/>
      <c r="AA205" s="9"/>
      <c r="AB205" s="9"/>
      <c r="AC205" s="9"/>
      <c r="AD205" s="9"/>
    </row>
    <row r="206" spans="1:30" x14ac:dyDescent="0.3">
      <c r="A206" s="9"/>
      <c r="B206" s="44"/>
      <c r="C206" s="9"/>
      <c r="D206" s="44"/>
      <c r="F206" s="24"/>
      <c r="G206" s="24"/>
      <c r="H206" s="25"/>
      <c r="Y206" s="9"/>
      <c r="Z206" s="9"/>
      <c r="AA206" s="9"/>
      <c r="AB206" s="9"/>
      <c r="AC206" s="9"/>
      <c r="AD206" s="9"/>
    </row>
    <row r="207" spans="1:30" x14ac:dyDescent="0.3">
      <c r="A207" s="9"/>
      <c r="B207" s="44"/>
      <c r="C207" s="9"/>
      <c r="D207" s="44"/>
      <c r="F207" s="24"/>
      <c r="G207" s="24"/>
      <c r="H207" s="25"/>
      <c r="Y207" s="9"/>
      <c r="Z207" s="9"/>
      <c r="AA207" s="9"/>
      <c r="AB207" s="9"/>
      <c r="AC207" s="9"/>
      <c r="AD207" s="9"/>
    </row>
    <row r="208" spans="1:30" x14ac:dyDescent="0.3">
      <c r="A208" s="9"/>
      <c r="B208" s="44"/>
      <c r="C208" s="9"/>
      <c r="D208" s="44"/>
      <c r="F208" s="24"/>
      <c r="G208" s="24"/>
      <c r="H208" s="25"/>
      <c r="Y208" s="9"/>
      <c r="Z208" s="9"/>
      <c r="AA208" s="9"/>
      <c r="AB208" s="9"/>
      <c r="AC208" s="9"/>
      <c r="AD208" s="9"/>
    </row>
    <row r="209" spans="1:30" x14ac:dyDescent="0.3">
      <c r="A209" s="9"/>
      <c r="B209" s="44"/>
      <c r="C209" s="9"/>
      <c r="D209" s="44"/>
      <c r="F209" s="24"/>
      <c r="G209" s="24"/>
      <c r="H209" s="25"/>
      <c r="Y209" s="9"/>
      <c r="Z209" s="9"/>
      <c r="AA209" s="9"/>
      <c r="AB209" s="9"/>
      <c r="AC209" s="9"/>
      <c r="AD209" s="9"/>
    </row>
    <row r="210" spans="1:30" x14ac:dyDescent="0.3">
      <c r="A210" s="9"/>
      <c r="B210" s="44"/>
      <c r="C210" s="9"/>
      <c r="D210" s="44"/>
      <c r="F210" s="24"/>
      <c r="G210" s="24"/>
      <c r="H210" s="25"/>
      <c r="Y210" s="9"/>
      <c r="Z210" s="9"/>
      <c r="AA210" s="9"/>
      <c r="AB210" s="9"/>
      <c r="AC210" s="9"/>
      <c r="AD210" s="9"/>
    </row>
    <row r="211" spans="1:30" x14ac:dyDescent="0.3">
      <c r="A211" s="9"/>
      <c r="B211" s="44"/>
      <c r="C211" s="9"/>
      <c r="D211" s="44"/>
      <c r="F211" s="24"/>
      <c r="G211" s="24"/>
      <c r="H211" s="25"/>
      <c r="Y211" s="9"/>
      <c r="Z211" s="9"/>
      <c r="AA211" s="9"/>
      <c r="AB211" s="9"/>
      <c r="AC211" s="9"/>
      <c r="AD211" s="9"/>
    </row>
    <row r="212" spans="1:30" x14ac:dyDescent="0.3">
      <c r="A212" s="9"/>
      <c r="B212" s="44"/>
      <c r="C212" s="9"/>
      <c r="D212" s="44"/>
      <c r="F212" s="24"/>
      <c r="G212" s="24"/>
      <c r="H212" s="25"/>
      <c r="Y212" s="9"/>
      <c r="Z212" s="9"/>
      <c r="AA212" s="9"/>
      <c r="AB212" s="9"/>
      <c r="AC212" s="9"/>
      <c r="AD212" s="9"/>
    </row>
    <row r="213" spans="1:30" x14ac:dyDescent="0.3">
      <c r="A213" s="9"/>
      <c r="B213" s="44"/>
      <c r="C213" s="9"/>
      <c r="D213" s="44"/>
      <c r="F213" s="24"/>
      <c r="G213" s="24"/>
      <c r="H213" s="25"/>
      <c r="Y213" s="9"/>
      <c r="Z213" s="9"/>
      <c r="AA213" s="9"/>
      <c r="AB213" s="9"/>
      <c r="AC213" s="9"/>
      <c r="AD213" s="9"/>
    </row>
    <row r="214" spans="1:30" x14ac:dyDescent="0.3">
      <c r="A214" s="9"/>
      <c r="B214" s="44"/>
      <c r="C214" s="9"/>
      <c r="D214" s="44"/>
      <c r="F214" s="24"/>
      <c r="G214" s="24"/>
      <c r="H214" s="25"/>
      <c r="Y214" s="9"/>
      <c r="Z214" s="9"/>
      <c r="AA214" s="9"/>
      <c r="AB214" s="9"/>
      <c r="AC214" s="9"/>
      <c r="AD214" s="9"/>
    </row>
    <row r="215" spans="1:30" x14ac:dyDescent="0.3">
      <c r="A215" s="9"/>
      <c r="B215" s="44"/>
      <c r="C215" s="9"/>
      <c r="D215" s="44"/>
      <c r="F215" s="24"/>
      <c r="G215" s="24"/>
      <c r="H215" s="25"/>
      <c r="Y215" s="9"/>
      <c r="Z215" s="9"/>
      <c r="AA215" s="9"/>
      <c r="AB215" s="9"/>
      <c r="AC215" s="9"/>
      <c r="AD215" s="9"/>
    </row>
    <row r="216" spans="1:30" x14ac:dyDescent="0.3">
      <c r="A216" s="9"/>
      <c r="B216" s="44"/>
      <c r="C216" s="9"/>
      <c r="D216" s="44"/>
      <c r="F216" s="24"/>
      <c r="G216" s="24"/>
      <c r="H216" s="25"/>
      <c r="Y216" s="9"/>
      <c r="Z216" s="9"/>
      <c r="AA216" s="9"/>
      <c r="AB216" s="9"/>
      <c r="AC216" s="9"/>
      <c r="AD216" s="9"/>
    </row>
    <row r="217" spans="1:30" x14ac:dyDescent="0.3">
      <c r="A217" s="9"/>
      <c r="B217" s="44"/>
      <c r="C217" s="9"/>
      <c r="D217" s="44"/>
      <c r="F217" s="24"/>
      <c r="G217" s="24"/>
      <c r="H217" s="25"/>
      <c r="Y217" s="9"/>
      <c r="Z217" s="9"/>
      <c r="AA217" s="9"/>
      <c r="AB217" s="9"/>
      <c r="AC217" s="9"/>
      <c r="AD217" s="9"/>
    </row>
    <row r="218" spans="1:30" x14ac:dyDescent="0.3">
      <c r="A218" s="9"/>
      <c r="B218" s="44"/>
      <c r="C218" s="9"/>
      <c r="D218" s="44"/>
      <c r="F218" s="24"/>
      <c r="G218" s="24"/>
      <c r="H218" s="25"/>
      <c r="Y218" s="9"/>
      <c r="Z218" s="9"/>
      <c r="AA218" s="9"/>
      <c r="AB218" s="9"/>
      <c r="AC218" s="9"/>
      <c r="AD218" s="9"/>
    </row>
    <row r="219" spans="1:30" x14ac:dyDescent="0.3">
      <c r="A219" s="9"/>
      <c r="B219" s="44"/>
      <c r="C219" s="9"/>
      <c r="D219" s="44"/>
      <c r="F219" s="24"/>
      <c r="G219" s="24"/>
      <c r="H219" s="25"/>
      <c r="Y219" s="9"/>
      <c r="Z219" s="9"/>
      <c r="AA219" s="9"/>
      <c r="AB219" s="9"/>
      <c r="AC219" s="9"/>
      <c r="AD219" s="9"/>
    </row>
    <row r="220" spans="1:30" x14ac:dyDescent="0.3">
      <c r="A220" s="9"/>
      <c r="B220" s="44"/>
      <c r="C220" s="9"/>
      <c r="D220" s="44"/>
      <c r="F220" s="24"/>
      <c r="G220" s="24"/>
      <c r="H220" s="25"/>
      <c r="Y220" s="9"/>
      <c r="Z220" s="9"/>
      <c r="AA220" s="9"/>
      <c r="AB220" s="9"/>
      <c r="AC220" s="9"/>
      <c r="AD220" s="9"/>
    </row>
    <row r="221" spans="1:30" x14ac:dyDescent="0.3">
      <c r="A221" s="9"/>
      <c r="B221" s="44"/>
      <c r="C221" s="9"/>
      <c r="D221" s="44"/>
      <c r="F221" s="24"/>
      <c r="G221" s="24"/>
      <c r="H221" s="25"/>
      <c r="Y221" s="9"/>
      <c r="Z221" s="9"/>
      <c r="AA221" s="9"/>
      <c r="AB221" s="9"/>
      <c r="AC221" s="9"/>
      <c r="AD221" s="9"/>
    </row>
    <row r="222" spans="1:30" x14ac:dyDescent="0.3">
      <c r="A222" s="9"/>
      <c r="B222" s="44"/>
      <c r="C222" s="9"/>
      <c r="D222" s="44"/>
      <c r="F222" s="24"/>
      <c r="G222" s="24"/>
      <c r="H222" s="25"/>
      <c r="Y222" s="9"/>
      <c r="Z222" s="9"/>
      <c r="AA222" s="9"/>
      <c r="AB222" s="9"/>
      <c r="AC222" s="9"/>
      <c r="AD222" s="9"/>
    </row>
    <row r="223" spans="1:30" x14ac:dyDescent="0.3">
      <c r="A223" s="9"/>
      <c r="B223" s="44"/>
      <c r="C223" s="9"/>
      <c r="D223" s="44"/>
      <c r="F223" s="24"/>
      <c r="G223" s="24"/>
      <c r="H223" s="25"/>
      <c r="Y223" s="9"/>
      <c r="Z223" s="9"/>
      <c r="AA223" s="9"/>
      <c r="AB223" s="9"/>
      <c r="AC223" s="9"/>
      <c r="AD223" s="9"/>
    </row>
    <row r="224" spans="1:30" x14ac:dyDescent="0.3">
      <c r="A224" s="9"/>
      <c r="B224" s="44"/>
      <c r="C224" s="9"/>
      <c r="D224" s="44"/>
      <c r="F224" s="24"/>
      <c r="G224" s="24"/>
      <c r="H224" s="25"/>
      <c r="Y224" s="9"/>
      <c r="Z224" s="9"/>
      <c r="AA224" s="9"/>
      <c r="AB224" s="9"/>
      <c r="AC224" s="9"/>
      <c r="AD224" s="9"/>
    </row>
    <row r="225" spans="1:30" x14ac:dyDescent="0.3">
      <c r="A225" s="9"/>
      <c r="B225" s="44"/>
      <c r="C225" s="9"/>
      <c r="D225" s="44"/>
      <c r="F225" s="24"/>
      <c r="G225" s="24"/>
      <c r="H225" s="25"/>
      <c r="Y225" s="9"/>
      <c r="Z225" s="9"/>
      <c r="AA225" s="9"/>
      <c r="AB225" s="9"/>
      <c r="AC225" s="9"/>
      <c r="AD225" s="9"/>
    </row>
    <row r="226" spans="1:30" x14ac:dyDescent="0.3">
      <c r="A226" s="9"/>
      <c r="B226" s="44"/>
      <c r="C226" s="9"/>
      <c r="D226" s="44"/>
      <c r="F226" s="24"/>
      <c r="G226" s="24"/>
      <c r="H226" s="25"/>
      <c r="Y226" s="9"/>
      <c r="Z226" s="9"/>
      <c r="AA226" s="9"/>
      <c r="AB226" s="9"/>
      <c r="AC226" s="9"/>
      <c r="AD226" s="9"/>
    </row>
    <row r="227" spans="1:30" x14ac:dyDescent="0.3">
      <c r="A227" s="9"/>
      <c r="B227" s="44"/>
      <c r="C227" s="9"/>
      <c r="D227" s="44"/>
      <c r="F227" s="24"/>
      <c r="G227" s="24"/>
      <c r="H227" s="25"/>
      <c r="Y227" s="9"/>
      <c r="Z227" s="9"/>
      <c r="AA227" s="9"/>
      <c r="AB227" s="9"/>
      <c r="AC227" s="9"/>
      <c r="AD227" s="9"/>
    </row>
    <row r="228" spans="1:30" x14ac:dyDescent="0.3">
      <c r="A228" s="9"/>
      <c r="B228" s="44"/>
      <c r="C228" s="9"/>
      <c r="D228" s="44"/>
      <c r="F228" s="24"/>
      <c r="G228" s="24"/>
      <c r="H228" s="25"/>
      <c r="Y228" s="9"/>
      <c r="Z228" s="9"/>
      <c r="AA228" s="9"/>
      <c r="AB228" s="9"/>
      <c r="AC228" s="9"/>
      <c r="AD228" s="9"/>
    </row>
    <row r="229" spans="1:30" x14ac:dyDescent="0.3">
      <c r="A229" s="9"/>
      <c r="B229" s="44"/>
      <c r="C229" s="9"/>
      <c r="D229" s="44"/>
      <c r="F229" s="24"/>
      <c r="G229" s="24"/>
      <c r="H229" s="25"/>
      <c r="Y229" s="9"/>
      <c r="Z229" s="9"/>
      <c r="AA229" s="9"/>
      <c r="AB229" s="9"/>
      <c r="AC229" s="9"/>
      <c r="AD229" s="9"/>
    </row>
    <row r="230" spans="1:30" x14ac:dyDescent="0.3">
      <c r="A230" s="9"/>
      <c r="B230" s="44"/>
      <c r="C230" s="9"/>
      <c r="D230" s="44"/>
      <c r="F230" s="24"/>
      <c r="G230" s="24"/>
      <c r="H230" s="25"/>
      <c r="Y230" s="9"/>
      <c r="Z230" s="9"/>
      <c r="AA230" s="9"/>
      <c r="AB230" s="9"/>
      <c r="AC230" s="9"/>
      <c r="AD230" s="9"/>
    </row>
    <row r="231" spans="1:30" x14ac:dyDescent="0.3">
      <c r="A231" s="9"/>
      <c r="B231" s="44"/>
      <c r="C231" s="9"/>
      <c r="D231" s="44"/>
      <c r="F231" s="24"/>
      <c r="G231" s="24"/>
      <c r="H231" s="25"/>
      <c r="Y231" s="9"/>
      <c r="Z231" s="9"/>
      <c r="AA231" s="9"/>
      <c r="AB231" s="9"/>
      <c r="AC231" s="9"/>
      <c r="AD231" s="9"/>
    </row>
    <row r="232" spans="1:30" x14ac:dyDescent="0.3">
      <c r="A232" s="9"/>
      <c r="B232" s="44"/>
      <c r="C232" s="9"/>
      <c r="D232" s="44"/>
      <c r="F232" s="24"/>
      <c r="G232" s="24"/>
      <c r="H232" s="25"/>
      <c r="Y232" s="9"/>
      <c r="Z232" s="9"/>
      <c r="AA232" s="9"/>
      <c r="AB232" s="9"/>
      <c r="AC232" s="9"/>
      <c r="AD232" s="9"/>
    </row>
    <row r="233" spans="1:30" x14ac:dyDescent="0.3">
      <c r="A233" s="9"/>
      <c r="B233" s="44"/>
      <c r="C233" s="9"/>
      <c r="D233" s="44"/>
      <c r="F233" s="24"/>
      <c r="G233" s="24"/>
      <c r="H233" s="25"/>
      <c r="Y233" s="9"/>
      <c r="Z233" s="9"/>
      <c r="AA233" s="9"/>
      <c r="AB233" s="9"/>
      <c r="AC233" s="9"/>
      <c r="AD233" s="9"/>
    </row>
    <row r="234" spans="1:30" x14ac:dyDescent="0.3">
      <c r="A234" s="9"/>
      <c r="B234" s="44"/>
      <c r="C234" s="9"/>
      <c r="D234" s="44"/>
      <c r="F234" s="24"/>
      <c r="G234" s="24"/>
      <c r="H234" s="25"/>
      <c r="Y234" s="9"/>
      <c r="Z234" s="9"/>
      <c r="AA234" s="9"/>
      <c r="AB234" s="9"/>
      <c r="AC234" s="9"/>
      <c r="AD234" s="9"/>
    </row>
    <row r="235" spans="1:30" x14ac:dyDescent="0.3">
      <c r="A235" s="9"/>
      <c r="B235" s="44"/>
      <c r="C235" s="9"/>
      <c r="D235" s="44"/>
      <c r="F235" s="24"/>
      <c r="G235" s="24"/>
      <c r="H235" s="25"/>
      <c r="Y235" s="9"/>
      <c r="Z235" s="9"/>
      <c r="AA235" s="9"/>
      <c r="AB235" s="9"/>
      <c r="AC235" s="9"/>
      <c r="AD235" s="9"/>
    </row>
    <row r="236" spans="1:30" x14ac:dyDescent="0.3">
      <c r="A236" s="9"/>
      <c r="B236" s="44"/>
      <c r="C236" s="9"/>
      <c r="D236" s="44"/>
      <c r="F236" s="24"/>
      <c r="G236" s="24"/>
      <c r="H236" s="25"/>
      <c r="Y236" s="9"/>
      <c r="Z236" s="9"/>
      <c r="AA236" s="9"/>
      <c r="AB236" s="9"/>
      <c r="AC236" s="9"/>
      <c r="AD236" s="9"/>
    </row>
    <row r="237" spans="1:30" x14ac:dyDescent="0.3">
      <c r="A237" s="9"/>
      <c r="B237" s="44"/>
      <c r="C237" s="9"/>
      <c r="D237" s="44"/>
      <c r="F237" s="24"/>
      <c r="G237" s="24"/>
      <c r="H237" s="25"/>
      <c r="Y237" s="9"/>
      <c r="Z237" s="9"/>
      <c r="AA237" s="9"/>
      <c r="AB237" s="9"/>
      <c r="AC237" s="9"/>
      <c r="AD237" s="9"/>
    </row>
    <row r="238" spans="1:30" x14ac:dyDescent="0.3">
      <c r="A238" s="9"/>
      <c r="B238" s="44"/>
      <c r="C238" s="9"/>
      <c r="D238" s="44"/>
      <c r="F238" s="24"/>
      <c r="G238" s="24"/>
      <c r="H238" s="25"/>
      <c r="Y238" s="9"/>
      <c r="Z238" s="9"/>
      <c r="AA238" s="9"/>
      <c r="AB238" s="9"/>
      <c r="AC238" s="9"/>
      <c r="AD238" s="9"/>
    </row>
    <row r="239" spans="1:30" x14ac:dyDescent="0.3">
      <c r="A239" s="9"/>
      <c r="B239" s="44"/>
      <c r="C239" s="9"/>
      <c r="D239" s="44"/>
      <c r="F239" s="24"/>
      <c r="G239" s="24"/>
      <c r="H239" s="25"/>
      <c r="Y239" s="9"/>
      <c r="Z239" s="9"/>
      <c r="AA239" s="9"/>
      <c r="AB239" s="9"/>
      <c r="AC239" s="9"/>
      <c r="AD239" s="9"/>
    </row>
    <row r="240" spans="1:30" x14ac:dyDescent="0.3">
      <c r="A240" s="9"/>
      <c r="B240" s="44"/>
      <c r="C240" s="9"/>
      <c r="D240" s="44"/>
      <c r="F240" s="24"/>
      <c r="G240" s="24"/>
      <c r="H240" s="25"/>
      <c r="Y240" s="9"/>
      <c r="Z240" s="9"/>
      <c r="AA240" s="9"/>
      <c r="AB240" s="9"/>
      <c r="AC240" s="9"/>
      <c r="AD240" s="9"/>
    </row>
    <row r="241" spans="1:30" x14ac:dyDescent="0.3">
      <c r="A241" s="9"/>
      <c r="B241" s="44"/>
      <c r="C241" s="9"/>
      <c r="D241" s="44"/>
      <c r="F241" s="24"/>
      <c r="G241" s="24"/>
      <c r="H241" s="25"/>
      <c r="Y241" s="9"/>
      <c r="Z241" s="9"/>
      <c r="AA241" s="9"/>
      <c r="AB241" s="9"/>
      <c r="AC241" s="9"/>
      <c r="AD241" s="9"/>
    </row>
    <row r="242" spans="1:30" x14ac:dyDescent="0.3">
      <c r="A242" s="9"/>
      <c r="B242" s="44"/>
      <c r="C242" s="9"/>
      <c r="D242" s="44"/>
      <c r="F242" s="24"/>
      <c r="G242" s="24"/>
      <c r="H242" s="25"/>
      <c r="Y242" s="9"/>
      <c r="Z242" s="9"/>
      <c r="AA242" s="9"/>
      <c r="AB242" s="9"/>
      <c r="AC242" s="9"/>
      <c r="AD242" s="9"/>
    </row>
    <row r="243" spans="1:30" x14ac:dyDescent="0.3">
      <c r="A243" s="9"/>
      <c r="B243" s="44"/>
      <c r="C243" s="9"/>
      <c r="D243" s="44"/>
      <c r="F243" s="24"/>
      <c r="G243" s="24"/>
      <c r="H243" s="25"/>
      <c r="Y243" s="9"/>
      <c r="Z243" s="9"/>
      <c r="AA243" s="9"/>
      <c r="AB243" s="9"/>
      <c r="AC243" s="9"/>
      <c r="AD243" s="9"/>
    </row>
    <row r="244" spans="1:30" x14ac:dyDescent="0.3">
      <c r="A244" s="9"/>
      <c r="B244" s="44"/>
      <c r="C244" s="9"/>
      <c r="D244" s="44"/>
      <c r="F244" s="24"/>
      <c r="G244" s="24"/>
      <c r="H244" s="25"/>
      <c r="Y244" s="9"/>
      <c r="Z244" s="9"/>
      <c r="AA244" s="9"/>
      <c r="AB244" s="9"/>
      <c r="AC244" s="9"/>
      <c r="AD244" s="9"/>
    </row>
    <row r="245" spans="1:30" x14ac:dyDescent="0.3">
      <c r="A245" s="9"/>
      <c r="B245" s="44"/>
      <c r="C245" s="9"/>
      <c r="D245" s="44"/>
      <c r="F245" s="24"/>
      <c r="G245" s="24"/>
      <c r="H245" s="25"/>
      <c r="Y245" s="9"/>
      <c r="Z245" s="9"/>
      <c r="AA245" s="9"/>
      <c r="AB245" s="9"/>
      <c r="AC245" s="9"/>
      <c r="AD245" s="9"/>
    </row>
    <row r="246" spans="1:30" x14ac:dyDescent="0.3">
      <c r="A246" s="9"/>
      <c r="B246" s="44"/>
      <c r="C246" s="9"/>
      <c r="D246" s="44"/>
      <c r="F246" s="24"/>
      <c r="G246" s="24"/>
      <c r="H246" s="25"/>
      <c r="Y246" s="9"/>
      <c r="Z246" s="9"/>
      <c r="AA246" s="9"/>
      <c r="AB246" s="9"/>
      <c r="AC246" s="9"/>
      <c r="AD246" s="9"/>
    </row>
    <row r="247" spans="1:30" x14ac:dyDescent="0.3">
      <c r="A247" s="9"/>
      <c r="B247" s="44"/>
      <c r="C247" s="9"/>
      <c r="D247" s="44"/>
      <c r="F247" s="24"/>
      <c r="G247" s="24"/>
      <c r="H247" s="25"/>
      <c r="Y247" s="9"/>
      <c r="Z247" s="9"/>
      <c r="AA247" s="9"/>
      <c r="AB247" s="9"/>
      <c r="AC247" s="9"/>
      <c r="AD247" s="9"/>
    </row>
    <row r="248" spans="1:30" x14ac:dyDescent="0.3">
      <c r="A248" s="9"/>
      <c r="B248" s="44"/>
      <c r="C248" s="9"/>
      <c r="D248" s="44"/>
      <c r="F248" s="24"/>
      <c r="G248" s="24"/>
      <c r="H248" s="25"/>
      <c r="Y248" s="9"/>
      <c r="Z248" s="9"/>
      <c r="AA248" s="9"/>
      <c r="AB248" s="9"/>
      <c r="AC248" s="9"/>
      <c r="AD248" s="9"/>
    </row>
    <row r="249" spans="1:30" x14ac:dyDescent="0.3">
      <c r="A249" s="9"/>
      <c r="B249" s="44"/>
      <c r="C249" s="9"/>
      <c r="D249" s="44"/>
      <c r="F249" s="24"/>
      <c r="G249" s="24"/>
      <c r="H249" s="25"/>
      <c r="Y249" s="9"/>
      <c r="Z249" s="9"/>
      <c r="AA249" s="9"/>
      <c r="AB249" s="9"/>
      <c r="AC249" s="9"/>
      <c r="AD249" s="9"/>
    </row>
    <row r="250" spans="1:30" x14ac:dyDescent="0.3">
      <c r="A250" s="9"/>
      <c r="B250" s="44"/>
      <c r="C250" s="9"/>
      <c r="D250" s="44"/>
      <c r="F250" s="24"/>
      <c r="G250" s="24"/>
      <c r="H250" s="25"/>
      <c r="Y250" s="9"/>
      <c r="Z250" s="9"/>
      <c r="AA250" s="9"/>
      <c r="AB250" s="9"/>
      <c r="AC250" s="9"/>
      <c r="AD250" s="9"/>
    </row>
    <row r="251" spans="1:30" x14ac:dyDescent="0.3">
      <c r="A251" s="9"/>
      <c r="B251" s="44"/>
      <c r="C251" s="9"/>
      <c r="D251" s="44"/>
      <c r="F251" s="24"/>
      <c r="G251" s="24"/>
      <c r="H251" s="25"/>
      <c r="Y251" s="9"/>
      <c r="Z251" s="9"/>
      <c r="AA251" s="9"/>
      <c r="AB251" s="9"/>
      <c r="AC251" s="9"/>
      <c r="AD251" s="9"/>
    </row>
    <row r="252" spans="1:30" x14ac:dyDescent="0.3">
      <c r="A252" s="9"/>
      <c r="B252" s="44"/>
      <c r="C252" s="9"/>
      <c r="D252" s="44"/>
      <c r="F252" s="24"/>
      <c r="G252" s="24"/>
      <c r="H252" s="25"/>
      <c r="Y252" s="9"/>
      <c r="Z252" s="9"/>
      <c r="AA252" s="9"/>
      <c r="AB252" s="9"/>
      <c r="AC252" s="9"/>
      <c r="AD252" s="9"/>
    </row>
    <row r="253" spans="1:30" x14ac:dyDescent="0.3">
      <c r="A253" s="9"/>
      <c r="B253" s="44"/>
      <c r="C253" s="9"/>
      <c r="D253" s="44"/>
      <c r="F253" s="24"/>
      <c r="G253" s="24"/>
      <c r="H253" s="25"/>
      <c r="Y253" s="9"/>
      <c r="Z253" s="9"/>
      <c r="AA253" s="9"/>
      <c r="AB253" s="9"/>
      <c r="AC253" s="9"/>
      <c r="AD253" s="9"/>
    </row>
    <row r="254" spans="1:30" x14ac:dyDescent="0.3">
      <c r="A254" s="9"/>
      <c r="B254" s="44"/>
      <c r="C254" s="9"/>
      <c r="D254" s="44"/>
      <c r="F254" s="24"/>
      <c r="G254" s="24"/>
      <c r="H254" s="25"/>
      <c r="Y254" s="9"/>
      <c r="Z254" s="9"/>
      <c r="AA254" s="9"/>
      <c r="AB254" s="9"/>
      <c r="AC254" s="9"/>
      <c r="AD254" s="9"/>
    </row>
    <row r="255" spans="1:30" x14ac:dyDescent="0.3">
      <c r="A255" s="9"/>
      <c r="B255" s="44"/>
      <c r="C255" s="9"/>
      <c r="D255" s="44"/>
      <c r="F255" s="24"/>
      <c r="G255" s="24"/>
      <c r="H255" s="25"/>
      <c r="Y255" s="9"/>
      <c r="Z255" s="9"/>
      <c r="AA255" s="9"/>
      <c r="AB255" s="9"/>
      <c r="AC255" s="9"/>
      <c r="AD255" s="9"/>
    </row>
    <row r="256" spans="1:30" x14ac:dyDescent="0.3">
      <c r="A256" s="9"/>
      <c r="B256" s="44"/>
      <c r="C256" s="9"/>
      <c r="D256" s="44"/>
      <c r="F256" s="24"/>
      <c r="G256" s="24"/>
      <c r="H256" s="25"/>
      <c r="Y256" s="9"/>
      <c r="Z256" s="9"/>
      <c r="AA256" s="9"/>
      <c r="AB256" s="9"/>
      <c r="AC256" s="9"/>
      <c r="AD256" s="9"/>
    </row>
    <row r="257" spans="1:30" x14ac:dyDescent="0.3">
      <c r="A257" s="9"/>
      <c r="B257" s="44"/>
      <c r="C257" s="9"/>
      <c r="D257" s="44"/>
      <c r="F257" s="24"/>
      <c r="G257" s="24"/>
      <c r="H257" s="25"/>
      <c r="Y257" s="9"/>
      <c r="Z257" s="9"/>
      <c r="AA257" s="9"/>
      <c r="AB257" s="9"/>
      <c r="AC257" s="9"/>
      <c r="AD257" s="9"/>
    </row>
    <row r="258" spans="1:30" x14ac:dyDescent="0.3">
      <c r="A258" s="9"/>
      <c r="B258" s="44"/>
      <c r="C258" s="9"/>
      <c r="D258" s="44"/>
      <c r="F258" s="24"/>
      <c r="G258" s="24"/>
      <c r="H258" s="25"/>
      <c r="Y258" s="9"/>
      <c r="Z258" s="9"/>
      <c r="AA258" s="9"/>
      <c r="AB258" s="9"/>
      <c r="AC258" s="9"/>
      <c r="AD258" s="9"/>
    </row>
    <row r="259" spans="1:30" x14ac:dyDescent="0.3">
      <c r="A259" s="9"/>
      <c r="B259" s="44"/>
      <c r="C259" s="9"/>
      <c r="D259" s="44"/>
      <c r="F259" s="24"/>
      <c r="G259" s="24"/>
      <c r="H259" s="25"/>
      <c r="Y259" s="9"/>
      <c r="Z259" s="9"/>
      <c r="AA259" s="9"/>
      <c r="AB259" s="9"/>
      <c r="AC259" s="9"/>
      <c r="AD259" s="9"/>
    </row>
    <row r="260" spans="1:30" x14ac:dyDescent="0.3">
      <c r="A260" s="9"/>
      <c r="B260" s="44"/>
      <c r="C260" s="9"/>
      <c r="D260" s="44"/>
      <c r="F260" s="24"/>
      <c r="G260" s="24"/>
      <c r="H260" s="25"/>
      <c r="Y260" s="9"/>
      <c r="Z260" s="9"/>
      <c r="AA260" s="9"/>
      <c r="AB260" s="9"/>
      <c r="AC260" s="9"/>
      <c r="AD260" s="9"/>
    </row>
    <row r="261" spans="1:30" x14ac:dyDescent="0.3">
      <c r="A261" s="9"/>
      <c r="B261" s="44"/>
      <c r="C261" s="9"/>
      <c r="D261" s="44"/>
      <c r="F261" s="24"/>
      <c r="G261" s="24"/>
      <c r="H261" s="25"/>
      <c r="Y261" s="9"/>
      <c r="Z261" s="9"/>
      <c r="AA261" s="9"/>
      <c r="AB261" s="9"/>
      <c r="AC261" s="9"/>
      <c r="AD261" s="9"/>
    </row>
    <row r="262" spans="1:30" x14ac:dyDescent="0.3">
      <c r="A262" s="9"/>
      <c r="B262" s="44"/>
      <c r="C262" s="9"/>
      <c r="D262" s="44"/>
      <c r="F262" s="24"/>
      <c r="G262" s="24"/>
      <c r="H262" s="25"/>
      <c r="Y262" s="9"/>
      <c r="Z262" s="9"/>
      <c r="AA262" s="9"/>
      <c r="AB262" s="9"/>
      <c r="AC262" s="9"/>
      <c r="AD262" s="9"/>
    </row>
    <row r="263" spans="1:30" x14ac:dyDescent="0.3">
      <c r="A263" s="9"/>
      <c r="B263" s="44"/>
      <c r="C263" s="9"/>
      <c r="D263" s="44"/>
      <c r="F263" s="24"/>
      <c r="G263" s="24"/>
      <c r="H263" s="25"/>
      <c r="Y263" s="9"/>
      <c r="Z263" s="9"/>
      <c r="AA263" s="9"/>
      <c r="AB263" s="9"/>
      <c r="AC263" s="9"/>
      <c r="AD263" s="9"/>
    </row>
    <row r="264" spans="1:30" x14ac:dyDescent="0.3">
      <c r="A264" s="9"/>
      <c r="B264" s="44"/>
      <c r="C264" s="9"/>
      <c r="D264" s="44"/>
      <c r="F264" s="24"/>
      <c r="G264" s="24"/>
      <c r="H264" s="25"/>
      <c r="Y264" s="9"/>
      <c r="Z264" s="9"/>
      <c r="AA264" s="9"/>
      <c r="AB264" s="9"/>
      <c r="AC264" s="9"/>
      <c r="AD264" s="9"/>
    </row>
    <row r="265" spans="1:30" x14ac:dyDescent="0.3">
      <c r="A265" s="9"/>
      <c r="B265" s="44"/>
      <c r="C265" s="9"/>
      <c r="D265" s="44"/>
      <c r="F265" s="24"/>
      <c r="G265" s="24"/>
      <c r="H265" s="25"/>
      <c r="Y265" s="9"/>
      <c r="Z265" s="9"/>
      <c r="AA265" s="9"/>
      <c r="AB265" s="9"/>
      <c r="AC265" s="9"/>
      <c r="AD265" s="9"/>
    </row>
    <row r="266" spans="1:30" x14ac:dyDescent="0.3">
      <c r="A266" s="9"/>
      <c r="B266" s="44"/>
      <c r="C266" s="9"/>
      <c r="D266" s="44"/>
      <c r="F266" s="24"/>
      <c r="G266" s="24"/>
      <c r="H266" s="25"/>
      <c r="Y266" s="9"/>
      <c r="Z266" s="9"/>
      <c r="AA266" s="9"/>
      <c r="AB266" s="9"/>
      <c r="AC266" s="9"/>
      <c r="AD266" s="9"/>
    </row>
    <row r="267" spans="1:30" x14ac:dyDescent="0.3">
      <c r="A267" s="9"/>
      <c r="B267" s="44"/>
      <c r="C267" s="9"/>
      <c r="D267" s="44"/>
      <c r="F267" s="24"/>
      <c r="G267" s="24"/>
      <c r="H267" s="25"/>
      <c r="Y267" s="9"/>
      <c r="Z267" s="9"/>
      <c r="AA267" s="9"/>
      <c r="AB267" s="9"/>
      <c r="AC267" s="9"/>
      <c r="AD267" s="9"/>
    </row>
    <row r="268" spans="1:30" x14ac:dyDescent="0.3">
      <c r="A268" s="9"/>
      <c r="B268" s="44"/>
      <c r="C268" s="9"/>
      <c r="D268" s="44"/>
      <c r="F268" s="24"/>
      <c r="G268" s="24"/>
      <c r="H268" s="25"/>
      <c r="Y268" s="9"/>
      <c r="Z268" s="9"/>
      <c r="AA268" s="9"/>
      <c r="AB268" s="9"/>
      <c r="AC268" s="9"/>
      <c r="AD268" s="9"/>
    </row>
    <row r="269" spans="1:30" x14ac:dyDescent="0.3">
      <c r="A269" s="9"/>
      <c r="B269" s="44"/>
      <c r="C269" s="9"/>
      <c r="D269" s="44"/>
      <c r="F269" s="24"/>
      <c r="G269" s="24"/>
      <c r="H269" s="25"/>
      <c r="Y269" s="9"/>
      <c r="Z269" s="9"/>
      <c r="AA269" s="9"/>
      <c r="AB269" s="9"/>
      <c r="AC269" s="9"/>
      <c r="AD269" s="9"/>
    </row>
    <row r="270" spans="1:30" x14ac:dyDescent="0.3">
      <c r="A270" s="9"/>
      <c r="B270" s="44"/>
      <c r="C270" s="9"/>
      <c r="D270" s="44"/>
      <c r="F270" s="24"/>
      <c r="G270" s="24"/>
      <c r="H270" s="25"/>
      <c r="Y270" s="9"/>
      <c r="Z270" s="9"/>
      <c r="AA270" s="9"/>
      <c r="AB270" s="9"/>
      <c r="AC270" s="9"/>
      <c r="AD270" s="9"/>
    </row>
    <row r="271" spans="1:30" x14ac:dyDescent="0.3">
      <c r="A271" s="9"/>
      <c r="B271" s="44"/>
      <c r="C271" s="9"/>
      <c r="D271" s="44"/>
      <c r="F271" s="24"/>
      <c r="G271" s="24"/>
      <c r="H271" s="25"/>
      <c r="Y271" s="9"/>
      <c r="Z271" s="9"/>
      <c r="AA271" s="9"/>
      <c r="AB271" s="9"/>
      <c r="AC271" s="9"/>
      <c r="AD271" s="9"/>
    </row>
    <row r="272" spans="1:30" x14ac:dyDescent="0.3">
      <c r="A272" s="9"/>
      <c r="B272" s="44"/>
      <c r="C272" s="9"/>
      <c r="D272" s="44"/>
      <c r="F272" s="24"/>
      <c r="G272" s="24"/>
      <c r="H272" s="25"/>
      <c r="Y272" s="9"/>
      <c r="Z272" s="9"/>
      <c r="AA272" s="9"/>
      <c r="AB272" s="9"/>
      <c r="AC272" s="9"/>
      <c r="AD272" s="9"/>
    </row>
    <row r="273" spans="1:30" x14ac:dyDescent="0.3">
      <c r="A273" s="9"/>
      <c r="B273" s="44"/>
      <c r="C273" s="9"/>
      <c r="D273" s="44"/>
      <c r="F273" s="24"/>
      <c r="G273" s="24"/>
      <c r="H273" s="25"/>
      <c r="Y273" s="9"/>
      <c r="Z273" s="9"/>
      <c r="AA273" s="9"/>
      <c r="AB273" s="9"/>
      <c r="AC273" s="9"/>
      <c r="AD273" s="9"/>
    </row>
    <row r="274" spans="1:30" x14ac:dyDescent="0.3">
      <c r="A274" s="9"/>
      <c r="B274" s="44"/>
      <c r="C274" s="9"/>
      <c r="D274" s="44"/>
      <c r="F274" s="24"/>
      <c r="G274" s="24"/>
      <c r="H274" s="25"/>
      <c r="Y274" s="9"/>
      <c r="Z274" s="9"/>
      <c r="AA274" s="9"/>
      <c r="AB274" s="9"/>
      <c r="AC274" s="9"/>
      <c r="AD274" s="9"/>
    </row>
    <row r="275" spans="1:30" x14ac:dyDescent="0.3">
      <c r="A275" s="9"/>
      <c r="B275" s="44"/>
      <c r="C275" s="9"/>
      <c r="D275" s="44"/>
      <c r="F275" s="24"/>
      <c r="G275" s="24"/>
      <c r="H275" s="25"/>
      <c r="Y275" s="9"/>
      <c r="Z275" s="9"/>
      <c r="AA275" s="9"/>
      <c r="AB275" s="9"/>
      <c r="AC275" s="9"/>
      <c r="AD275" s="9"/>
    </row>
    <row r="276" spans="1:30" x14ac:dyDescent="0.3">
      <c r="A276" s="9"/>
      <c r="B276" s="44"/>
      <c r="C276" s="9"/>
      <c r="D276" s="44"/>
      <c r="F276" s="24"/>
      <c r="G276" s="24"/>
      <c r="H276" s="25"/>
      <c r="Y276" s="9"/>
      <c r="Z276" s="9"/>
      <c r="AA276" s="9"/>
      <c r="AB276" s="9"/>
      <c r="AC276" s="9"/>
      <c r="AD276" s="9"/>
    </row>
    <row r="277" spans="1:30" x14ac:dyDescent="0.3">
      <c r="A277" s="9"/>
      <c r="B277" s="44"/>
      <c r="C277" s="9"/>
      <c r="D277" s="44"/>
      <c r="F277" s="24"/>
      <c r="G277" s="24"/>
      <c r="H277" s="25"/>
      <c r="Y277" s="9"/>
      <c r="Z277" s="9"/>
      <c r="AA277" s="9"/>
      <c r="AB277" s="9"/>
      <c r="AC277" s="9"/>
      <c r="AD277" s="9"/>
    </row>
    <row r="278" spans="1:30" x14ac:dyDescent="0.3">
      <c r="A278" s="9"/>
      <c r="B278" s="44"/>
      <c r="C278" s="9"/>
      <c r="D278" s="44"/>
      <c r="F278" s="24"/>
      <c r="G278" s="24"/>
      <c r="H278" s="25"/>
      <c r="Y278" s="9"/>
      <c r="Z278" s="9"/>
      <c r="AA278" s="9"/>
      <c r="AB278" s="9"/>
      <c r="AC278" s="9"/>
      <c r="AD278" s="9"/>
    </row>
    <row r="279" spans="1:30" x14ac:dyDescent="0.3">
      <c r="A279" s="9"/>
      <c r="B279" s="44"/>
      <c r="C279" s="9"/>
      <c r="D279" s="44"/>
      <c r="F279" s="24"/>
      <c r="G279" s="24"/>
      <c r="H279" s="25"/>
      <c r="Y279" s="9"/>
      <c r="Z279" s="9"/>
      <c r="AA279" s="9"/>
      <c r="AB279" s="9"/>
      <c r="AC279" s="9"/>
      <c r="AD279" s="9"/>
    </row>
    <row r="280" spans="1:30" x14ac:dyDescent="0.3">
      <c r="A280" s="9"/>
      <c r="B280" s="44"/>
      <c r="C280" s="9"/>
      <c r="D280" s="44"/>
      <c r="F280" s="24"/>
      <c r="G280" s="24"/>
      <c r="H280" s="25"/>
      <c r="Y280" s="9"/>
      <c r="Z280" s="9"/>
      <c r="AA280" s="9"/>
      <c r="AB280" s="9"/>
      <c r="AC280" s="9"/>
      <c r="AD280" s="9"/>
    </row>
    <row r="281" spans="1:30" x14ac:dyDescent="0.3">
      <c r="A281" s="9"/>
      <c r="B281" s="44"/>
      <c r="C281" s="9"/>
      <c r="D281" s="44"/>
      <c r="F281" s="24"/>
      <c r="G281" s="24"/>
      <c r="H281" s="25"/>
      <c r="Y281" s="9"/>
      <c r="Z281" s="9"/>
      <c r="AA281" s="9"/>
      <c r="AB281" s="9"/>
      <c r="AC281" s="9"/>
      <c r="AD281" s="9"/>
    </row>
    <row r="282" spans="1:30" x14ac:dyDescent="0.3">
      <c r="A282" s="9"/>
      <c r="B282" s="44"/>
      <c r="C282" s="9"/>
      <c r="D282" s="44"/>
      <c r="F282" s="24"/>
      <c r="G282" s="24"/>
      <c r="H282" s="25"/>
      <c r="Y282" s="9"/>
      <c r="Z282" s="9"/>
      <c r="AA282" s="9"/>
      <c r="AB282" s="9"/>
      <c r="AC282" s="9"/>
      <c r="AD282" s="9"/>
    </row>
    <row r="283" spans="1:30" x14ac:dyDescent="0.3">
      <c r="A283" s="9"/>
      <c r="B283" s="44"/>
      <c r="C283" s="9"/>
      <c r="D283" s="44"/>
      <c r="F283" s="24"/>
      <c r="G283" s="24"/>
      <c r="H283" s="25"/>
      <c r="Y283" s="9"/>
      <c r="Z283" s="9"/>
      <c r="AA283" s="9"/>
      <c r="AB283" s="9"/>
      <c r="AC283" s="9"/>
      <c r="AD283" s="9"/>
    </row>
    <row r="284" spans="1:30" x14ac:dyDescent="0.3">
      <c r="A284" s="9"/>
      <c r="B284" s="44"/>
      <c r="C284" s="9"/>
      <c r="D284" s="44"/>
      <c r="F284" s="24"/>
      <c r="G284" s="24"/>
      <c r="H284" s="25"/>
      <c r="Y284" s="9"/>
      <c r="Z284" s="9"/>
      <c r="AA284" s="9"/>
      <c r="AB284" s="9"/>
      <c r="AC284" s="9"/>
      <c r="AD284" s="9"/>
    </row>
    <row r="285" spans="1:30" x14ac:dyDescent="0.3">
      <c r="A285" s="9"/>
      <c r="B285" s="44"/>
      <c r="C285" s="9"/>
      <c r="D285" s="44"/>
      <c r="F285" s="24"/>
      <c r="G285" s="24"/>
      <c r="H285" s="25"/>
      <c r="Y285" s="9"/>
      <c r="Z285" s="9"/>
      <c r="AA285" s="9"/>
      <c r="AB285" s="9"/>
      <c r="AC285" s="9"/>
      <c r="AD285" s="9"/>
    </row>
    <row r="286" spans="1:30" x14ac:dyDescent="0.3">
      <c r="A286" s="9"/>
      <c r="B286" s="44"/>
      <c r="C286" s="9"/>
      <c r="D286" s="44"/>
      <c r="F286" s="24"/>
      <c r="G286" s="24"/>
      <c r="H286" s="25"/>
      <c r="Y286" s="9"/>
      <c r="Z286" s="9"/>
      <c r="AA286" s="9"/>
      <c r="AB286" s="9"/>
      <c r="AC286" s="9"/>
      <c r="AD286" s="9"/>
    </row>
    <row r="287" spans="1:30" x14ac:dyDescent="0.3">
      <c r="A287" s="9"/>
      <c r="B287" s="44"/>
      <c r="C287" s="9"/>
      <c r="D287" s="44"/>
      <c r="F287" s="24"/>
      <c r="G287" s="24"/>
      <c r="H287" s="25"/>
      <c r="Y287" s="9"/>
      <c r="Z287" s="9"/>
      <c r="AA287" s="9"/>
      <c r="AB287" s="9"/>
      <c r="AC287" s="9"/>
      <c r="AD287" s="9"/>
    </row>
    <row r="288" spans="1:30" x14ac:dyDescent="0.3">
      <c r="A288" s="9"/>
      <c r="B288" s="44"/>
      <c r="C288" s="9"/>
      <c r="D288" s="44"/>
      <c r="F288" s="24"/>
      <c r="G288" s="24"/>
      <c r="H288" s="25"/>
      <c r="Y288" s="9"/>
      <c r="Z288" s="9"/>
      <c r="AA288" s="9"/>
      <c r="AB288" s="9"/>
      <c r="AC288" s="9"/>
      <c r="AD288" s="9"/>
    </row>
    <row r="289" spans="1:30" x14ac:dyDescent="0.3">
      <c r="A289" s="9"/>
      <c r="B289" s="44"/>
      <c r="C289" s="9"/>
      <c r="D289" s="44"/>
      <c r="F289" s="24"/>
      <c r="G289" s="24"/>
      <c r="H289" s="25"/>
      <c r="Y289" s="9"/>
      <c r="Z289" s="9"/>
      <c r="AA289" s="9"/>
      <c r="AB289" s="9"/>
      <c r="AC289" s="9"/>
      <c r="AD289" s="9"/>
    </row>
    <row r="290" spans="1:30" x14ac:dyDescent="0.3">
      <c r="A290" s="9"/>
      <c r="B290" s="44"/>
      <c r="C290" s="9"/>
      <c r="D290" s="44"/>
      <c r="F290" s="24"/>
      <c r="G290" s="24"/>
      <c r="H290" s="25"/>
      <c r="Y290" s="9"/>
      <c r="Z290" s="9"/>
      <c r="AA290" s="9"/>
      <c r="AB290" s="9"/>
      <c r="AC290" s="9"/>
      <c r="AD290" s="9"/>
    </row>
    <row r="291" spans="1:30" x14ac:dyDescent="0.3">
      <c r="A291" s="9"/>
      <c r="B291" s="44"/>
      <c r="C291" s="9"/>
      <c r="D291" s="44"/>
      <c r="F291" s="24"/>
      <c r="G291" s="24"/>
      <c r="H291" s="25"/>
      <c r="Y291" s="9"/>
      <c r="Z291" s="9"/>
      <c r="AA291" s="9"/>
      <c r="AB291" s="9"/>
      <c r="AC291" s="9"/>
      <c r="AD291" s="9"/>
    </row>
    <row r="292" spans="1:30" x14ac:dyDescent="0.3">
      <c r="A292" s="9"/>
      <c r="B292" s="44"/>
      <c r="C292" s="9"/>
      <c r="D292" s="44"/>
      <c r="F292" s="24"/>
      <c r="G292" s="24"/>
      <c r="H292" s="25"/>
      <c r="Y292" s="9"/>
      <c r="Z292" s="9"/>
      <c r="AA292" s="9"/>
      <c r="AB292" s="9"/>
      <c r="AC292" s="9"/>
      <c r="AD292" s="9"/>
    </row>
    <row r="293" spans="1:30" x14ac:dyDescent="0.3">
      <c r="A293" s="9"/>
      <c r="B293" s="44"/>
      <c r="C293" s="9"/>
      <c r="D293" s="44"/>
      <c r="F293" s="24"/>
      <c r="G293" s="24"/>
      <c r="H293" s="25"/>
      <c r="Y293" s="9"/>
      <c r="Z293" s="9"/>
      <c r="AA293" s="9"/>
      <c r="AB293" s="9"/>
      <c r="AC293" s="9"/>
      <c r="AD293" s="9"/>
    </row>
    <row r="294" spans="1:30" x14ac:dyDescent="0.3">
      <c r="A294" s="9"/>
      <c r="B294" s="44"/>
      <c r="C294" s="9"/>
      <c r="D294" s="44"/>
      <c r="F294" s="24"/>
      <c r="G294" s="24"/>
      <c r="H294" s="25"/>
      <c r="Y294" s="9"/>
      <c r="Z294" s="9"/>
      <c r="AA294" s="9"/>
      <c r="AB294" s="9"/>
      <c r="AC294" s="9"/>
      <c r="AD294" s="9"/>
    </row>
    <row r="295" spans="1:30" x14ac:dyDescent="0.3">
      <c r="A295" s="9"/>
      <c r="B295" s="44"/>
      <c r="C295" s="9"/>
      <c r="D295" s="44"/>
      <c r="F295" s="24"/>
      <c r="G295" s="24"/>
      <c r="H295" s="25"/>
      <c r="Y295" s="9"/>
      <c r="Z295" s="9"/>
      <c r="AA295" s="9"/>
      <c r="AB295" s="9"/>
      <c r="AC295" s="9"/>
      <c r="AD295" s="9"/>
    </row>
    <row r="296" spans="1:30" x14ac:dyDescent="0.3">
      <c r="A296" s="9"/>
      <c r="B296" s="44"/>
      <c r="C296" s="9"/>
      <c r="D296" s="44"/>
      <c r="F296" s="24"/>
      <c r="G296" s="24"/>
      <c r="H296" s="25"/>
      <c r="Y296" s="9"/>
      <c r="Z296" s="9"/>
      <c r="AA296" s="9"/>
      <c r="AB296" s="9"/>
      <c r="AC296" s="9"/>
      <c r="AD296" s="9"/>
    </row>
    <row r="297" spans="1:30" x14ac:dyDescent="0.3">
      <c r="A297" s="9"/>
      <c r="B297" s="44"/>
      <c r="C297" s="9"/>
      <c r="D297" s="44"/>
      <c r="F297" s="24"/>
      <c r="G297" s="24"/>
      <c r="H297" s="25"/>
      <c r="Y297" s="9"/>
      <c r="Z297" s="9"/>
      <c r="AA297" s="9"/>
      <c r="AB297" s="9"/>
      <c r="AC297" s="9"/>
      <c r="AD297" s="9"/>
    </row>
    <row r="298" spans="1:30" x14ac:dyDescent="0.3">
      <c r="A298" s="9"/>
      <c r="B298" s="44"/>
      <c r="C298" s="9"/>
      <c r="D298" s="44"/>
      <c r="F298" s="24"/>
      <c r="G298" s="24"/>
      <c r="H298" s="25"/>
      <c r="Y298" s="9"/>
      <c r="Z298" s="9"/>
      <c r="AA298" s="9"/>
      <c r="AB298" s="9"/>
      <c r="AC298" s="9"/>
      <c r="AD298" s="9"/>
    </row>
    <row r="299" spans="1:30" x14ac:dyDescent="0.3">
      <c r="A299" s="9"/>
      <c r="B299" s="44"/>
      <c r="C299" s="9"/>
      <c r="D299" s="44"/>
      <c r="F299" s="24"/>
      <c r="G299" s="24"/>
      <c r="H299" s="25"/>
      <c r="Y299" s="9"/>
      <c r="Z299" s="9"/>
      <c r="AA299" s="9"/>
      <c r="AB299" s="9"/>
      <c r="AC299" s="9"/>
      <c r="AD299" s="9"/>
    </row>
    <row r="300" spans="1:30" x14ac:dyDescent="0.3">
      <c r="A300" s="9"/>
      <c r="B300" s="44"/>
      <c r="C300" s="9"/>
      <c r="D300" s="44"/>
      <c r="F300" s="24"/>
      <c r="G300" s="24"/>
      <c r="H300" s="25"/>
      <c r="Y300" s="9"/>
      <c r="Z300" s="9"/>
      <c r="AA300" s="9"/>
      <c r="AB300" s="9"/>
      <c r="AC300" s="9"/>
      <c r="AD300" s="9"/>
    </row>
    <row r="301" spans="1:30" x14ac:dyDescent="0.3">
      <c r="A301" s="9"/>
      <c r="B301" s="44"/>
      <c r="C301" s="9"/>
      <c r="D301" s="44"/>
      <c r="F301" s="24"/>
      <c r="G301" s="24"/>
      <c r="H301" s="25"/>
      <c r="Y301" s="9"/>
      <c r="Z301" s="9"/>
      <c r="AA301" s="9"/>
      <c r="AB301" s="9"/>
      <c r="AC301" s="9"/>
      <c r="AD301" s="9"/>
    </row>
    <row r="302" spans="1:30" x14ac:dyDescent="0.3">
      <c r="A302" s="9"/>
      <c r="B302" s="44"/>
      <c r="C302" s="9"/>
      <c r="D302" s="44"/>
      <c r="F302" s="24"/>
      <c r="G302" s="24"/>
      <c r="H302" s="25"/>
      <c r="Y302" s="9"/>
      <c r="Z302" s="9"/>
      <c r="AA302" s="9"/>
      <c r="AB302" s="9"/>
      <c r="AC302" s="9"/>
      <c r="AD302" s="9"/>
    </row>
    <row r="303" spans="1:30" x14ac:dyDescent="0.3">
      <c r="A303" s="9"/>
      <c r="B303" s="44"/>
      <c r="C303" s="9"/>
      <c r="D303" s="44"/>
      <c r="F303" s="24"/>
      <c r="G303" s="24"/>
      <c r="H303" s="25"/>
      <c r="Y303" s="9"/>
      <c r="Z303" s="9"/>
      <c r="AA303" s="9"/>
      <c r="AB303" s="9"/>
      <c r="AC303" s="9"/>
      <c r="AD303" s="9"/>
    </row>
    <row r="304" spans="1:30" x14ac:dyDescent="0.3">
      <c r="A304" s="9"/>
      <c r="B304" s="44"/>
      <c r="C304" s="9"/>
      <c r="D304" s="44"/>
      <c r="F304" s="24"/>
      <c r="G304" s="24"/>
      <c r="H304" s="25"/>
      <c r="Y304" s="9"/>
      <c r="Z304" s="9"/>
      <c r="AA304" s="9"/>
      <c r="AB304" s="9"/>
      <c r="AC304" s="9"/>
      <c r="AD304" s="9"/>
    </row>
    <row r="305" spans="1:30" x14ac:dyDescent="0.3">
      <c r="A305" s="9"/>
      <c r="B305" s="44"/>
      <c r="C305" s="9"/>
      <c r="D305" s="44"/>
      <c r="F305" s="24"/>
      <c r="G305" s="24"/>
      <c r="H305" s="25"/>
      <c r="Y305" s="9"/>
      <c r="Z305" s="9"/>
      <c r="AA305" s="9"/>
      <c r="AB305" s="9"/>
      <c r="AC305" s="9"/>
      <c r="AD305" s="9"/>
    </row>
    <row r="306" spans="1:30" x14ac:dyDescent="0.3">
      <c r="A306" s="9"/>
      <c r="B306" s="44"/>
      <c r="C306" s="9"/>
      <c r="D306" s="44"/>
      <c r="F306" s="24"/>
      <c r="G306" s="24"/>
      <c r="H306" s="25"/>
      <c r="Y306" s="9"/>
      <c r="Z306" s="9"/>
      <c r="AA306" s="9"/>
      <c r="AB306" s="9"/>
      <c r="AC306" s="9"/>
      <c r="AD306" s="9"/>
    </row>
    <row r="307" spans="1:30" x14ac:dyDescent="0.3">
      <c r="A307" s="9"/>
      <c r="B307" s="44"/>
      <c r="C307" s="9"/>
      <c r="D307" s="44"/>
      <c r="F307" s="24"/>
      <c r="G307" s="24"/>
      <c r="H307" s="25"/>
      <c r="Y307" s="9"/>
      <c r="Z307" s="9"/>
      <c r="AA307" s="9"/>
      <c r="AB307" s="9"/>
      <c r="AC307" s="9"/>
      <c r="AD307" s="9"/>
    </row>
    <row r="308" spans="1:30" x14ac:dyDescent="0.3">
      <c r="A308" s="9"/>
      <c r="B308" s="44"/>
      <c r="C308" s="9"/>
      <c r="D308" s="44"/>
      <c r="F308" s="24"/>
      <c r="G308" s="24"/>
      <c r="H308" s="25"/>
      <c r="Y308" s="9"/>
      <c r="Z308" s="9"/>
      <c r="AA308" s="9"/>
      <c r="AB308" s="9"/>
      <c r="AC308" s="9"/>
      <c r="AD308" s="9"/>
    </row>
    <row r="309" spans="1:30" x14ac:dyDescent="0.3">
      <c r="A309" s="9"/>
      <c r="B309" s="44"/>
      <c r="C309" s="9"/>
      <c r="D309" s="44"/>
      <c r="F309" s="24"/>
      <c r="G309" s="24"/>
      <c r="H309" s="25"/>
      <c r="Y309" s="9"/>
      <c r="Z309" s="9"/>
      <c r="AA309" s="9"/>
      <c r="AB309" s="9"/>
      <c r="AC309" s="9"/>
      <c r="AD309" s="9"/>
    </row>
    <row r="310" spans="1:30" x14ac:dyDescent="0.3">
      <c r="A310" s="9"/>
      <c r="B310" s="44"/>
      <c r="C310" s="9"/>
      <c r="D310" s="44"/>
      <c r="F310" s="24"/>
      <c r="G310" s="24"/>
      <c r="H310" s="25"/>
      <c r="Y310" s="9"/>
      <c r="Z310" s="9"/>
      <c r="AA310" s="9"/>
      <c r="AB310" s="9"/>
      <c r="AC310" s="9"/>
      <c r="AD310" s="9"/>
    </row>
    <row r="311" spans="1:30" x14ac:dyDescent="0.3">
      <c r="A311" s="9"/>
      <c r="B311" s="44"/>
      <c r="C311" s="9"/>
      <c r="D311" s="44"/>
      <c r="F311" s="24"/>
      <c r="G311" s="24"/>
      <c r="H311" s="25"/>
      <c r="Y311" s="9"/>
      <c r="Z311" s="9"/>
      <c r="AA311" s="9"/>
      <c r="AB311" s="9"/>
      <c r="AC311" s="9"/>
      <c r="AD311" s="9"/>
    </row>
    <row r="312" spans="1:30" x14ac:dyDescent="0.3">
      <c r="A312" s="9"/>
      <c r="B312" s="44"/>
      <c r="C312" s="9"/>
      <c r="D312" s="44"/>
      <c r="F312" s="24"/>
      <c r="G312" s="24"/>
      <c r="H312" s="25"/>
      <c r="Y312" s="9"/>
      <c r="Z312" s="9"/>
      <c r="AA312" s="9"/>
      <c r="AB312" s="9"/>
      <c r="AC312" s="9"/>
      <c r="AD312" s="9"/>
    </row>
    <row r="313" spans="1:30" x14ac:dyDescent="0.3">
      <c r="A313" s="9"/>
      <c r="B313" s="44"/>
      <c r="C313" s="9"/>
      <c r="D313" s="44"/>
      <c r="F313" s="24"/>
      <c r="G313" s="24"/>
      <c r="H313" s="25"/>
      <c r="Y313" s="9"/>
      <c r="Z313" s="9"/>
      <c r="AA313" s="9"/>
      <c r="AB313" s="9"/>
      <c r="AC313" s="9"/>
      <c r="AD313" s="9"/>
    </row>
    <row r="314" spans="1:30" x14ac:dyDescent="0.3">
      <c r="A314" s="9"/>
      <c r="B314" s="44"/>
      <c r="C314" s="9"/>
      <c r="D314" s="44"/>
      <c r="F314" s="24"/>
      <c r="G314" s="24"/>
      <c r="H314" s="25"/>
      <c r="Y314" s="9"/>
      <c r="Z314" s="9"/>
      <c r="AA314" s="9"/>
      <c r="AB314" s="9"/>
      <c r="AC314" s="9"/>
      <c r="AD314" s="9"/>
    </row>
    <row r="315" spans="1:30" x14ac:dyDescent="0.3">
      <c r="A315" s="9"/>
      <c r="B315" s="44"/>
      <c r="C315" s="9"/>
      <c r="D315" s="44"/>
      <c r="F315" s="24"/>
      <c r="G315" s="24"/>
      <c r="H315" s="25"/>
      <c r="Y315" s="9"/>
      <c r="Z315" s="9"/>
      <c r="AA315" s="9"/>
      <c r="AB315" s="9"/>
      <c r="AC315" s="9"/>
      <c r="AD315" s="9"/>
    </row>
    <row r="316" spans="1:30" x14ac:dyDescent="0.3">
      <c r="A316" s="9"/>
      <c r="B316" s="44"/>
      <c r="C316" s="9"/>
      <c r="D316" s="44"/>
      <c r="F316" s="24"/>
      <c r="G316" s="24"/>
      <c r="H316" s="25"/>
      <c r="Y316" s="9"/>
      <c r="Z316" s="9"/>
      <c r="AA316" s="9"/>
      <c r="AB316" s="9"/>
      <c r="AC316" s="9"/>
      <c r="AD316" s="9"/>
    </row>
    <row r="317" spans="1:30" x14ac:dyDescent="0.3">
      <c r="A317" s="9"/>
      <c r="B317" s="44"/>
      <c r="C317" s="9"/>
      <c r="D317" s="44"/>
      <c r="F317" s="24"/>
      <c r="G317" s="24"/>
      <c r="H317" s="25"/>
      <c r="Y317" s="9"/>
      <c r="Z317" s="9"/>
      <c r="AA317" s="9"/>
      <c r="AB317" s="9"/>
      <c r="AC317" s="9"/>
      <c r="AD317" s="9"/>
    </row>
    <row r="318" spans="1:30" x14ac:dyDescent="0.3">
      <c r="A318" s="9"/>
      <c r="B318" s="44"/>
      <c r="C318" s="9"/>
      <c r="D318" s="44"/>
      <c r="F318" s="24"/>
      <c r="G318" s="24"/>
      <c r="H318" s="25"/>
      <c r="Y318" s="9"/>
      <c r="Z318" s="9"/>
      <c r="AA318" s="9"/>
      <c r="AB318" s="9"/>
      <c r="AC318" s="9"/>
      <c r="AD318" s="9"/>
    </row>
    <row r="319" spans="1:30" x14ac:dyDescent="0.3">
      <c r="A319" s="9"/>
      <c r="B319" s="44"/>
      <c r="C319" s="9"/>
      <c r="D319" s="44"/>
      <c r="F319" s="24"/>
      <c r="G319" s="24"/>
      <c r="H319" s="25"/>
      <c r="Y319" s="9"/>
      <c r="Z319" s="9"/>
      <c r="AA319" s="9"/>
      <c r="AB319" s="9"/>
      <c r="AC319" s="9"/>
      <c r="AD319" s="9"/>
    </row>
    <row r="320" spans="1:30" x14ac:dyDescent="0.3">
      <c r="A320" s="9"/>
      <c r="B320" s="44"/>
      <c r="C320" s="9"/>
      <c r="D320" s="44"/>
      <c r="F320" s="24"/>
      <c r="G320" s="24"/>
      <c r="H320" s="25"/>
      <c r="Y320" s="9"/>
      <c r="Z320" s="9"/>
      <c r="AA320" s="9"/>
      <c r="AB320" s="9"/>
      <c r="AC320" s="9"/>
      <c r="AD320" s="9"/>
    </row>
    <row r="321" spans="1:30" x14ac:dyDescent="0.3">
      <c r="A321" s="9"/>
      <c r="B321" s="44"/>
      <c r="C321" s="9"/>
      <c r="D321" s="44"/>
      <c r="F321" s="24"/>
      <c r="G321" s="24"/>
      <c r="H321" s="25"/>
      <c r="Y321" s="9"/>
      <c r="Z321" s="9"/>
      <c r="AA321" s="9"/>
      <c r="AB321" s="9"/>
      <c r="AC321" s="9"/>
      <c r="AD321" s="9"/>
    </row>
    <row r="322" spans="1:30" x14ac:dyDescent="0.3">
      <c r="A322" s="9"/>
      <c r="B322" s="44"/>
      <c r="C322" s="9"/>
      <c r="D322" s="44"/>
      <c r="F322" s="24"/>
      <c r="G322" s="24"/>
      <c r="H322" s="25"/>
      <c r="Y322" s="9"/>
      <c r="Z322" s="9"/>
      <c r="AA322" s="9"/>
      <c r="AB322" s="9"/>
      <c r="AC322" s="9"/>
      <c r="AD322" s="9"/>
    </row>
    <row r="323" spans="1:30" x14ac:dyDescent="0.3">
      <c r="A323" s="9"/>
      <c r="B323" s="44"/>
      <c r="C323" s="9"/>
      <c r="D323" s="44"/>
      <c r="F323" s="24"/>
      <c r="G323" s="24"/>
      <c r="H323" s="25"/>
      <c r="Y323" s="9"/>
      <c r="Z323" s="9"/>
      <c r="AA323" s="9"/>
      <c r="AB323" s="9"/>
      <c r="AC323" s="9"/>
      <c r="AD323" s="9"/>
    </row>
    <row r="324" spans="1:30" x14ac:dyDescent="0.3">
      <c r="A324" s="9"/>
      <c r="B324" s="44"/>
      <c r="C324" s="9"/>
      <c r="D324" s="44"/>
      <c r="F324" s="24"/>
      <c r="G324" s="24"/>
      <c r="H324" s="25"/>
      <c r="Y324" s="9"/>
      <c r="Z324" s="9"/>
      <c r="AA324" s="9"/>
      <c r="AB324" s="9"/>
      <c r="AC324" s="9"/>
      <c r="AD324" s="9"/>
    </row>
    <row r="325" spans="1:30" x14ac:dyDescent="0.3">
      <c r="A325" s="9"/>
      <c r="B325" s="44"/>
      <c r="C325" s="9"/>
      <c r="D325" s="44"/>
      <c r="F325" s="24"/>
      <c r="G325" s="24"/>
      <c r="H325" s="25"/>
      <c r="Y325" s="9"/>
      <c r="Z325" s="9"/>
      <c r="AA325" s="9"/>
      <c r="AB325" s="9"/>
      <c r="AC325" s="9"/>
      <c r="AD325" s="9"/>
    </row>
    <row r="326" spans="1:30" x14ac:dyDescent="0.3">
      <c r="A326" s="9"/>
      <c r="B326" s="44"/>
      <c r="C326" s="9"/>
      <c r="D326" s="44"/>
      <c r="F326" s="24"/>
      <c r="G326" s="24"/>
      <c r="H326" s="25"/>
      <c r="Y326" s="9"/>
      <c r="Z326" s="9"/>
      <c r="AA326" s="9"/>
      <c r="AB326" s="9"/>
      <c r="AC326" s="9"/>
      <c r="AD326" s="9"/>
    </row>
    <row r="327" spans="1:30" x14ac:dyDescent="0.3">
      <c r="A327" s="9"/>
      <c r="B327" s="44"/>
      <c r="C327" s="9"/>
      <c r="D327" s="44"/>
      <c r="F327" s="24"/>
      <c r="G327" s="24"/>
      <c r="H327" s="25"/>
      <c r="Y327" s="9"/>
      <c r="Z327" s="9"/>
      <c r="AA327" s="9"/>
      <c r="AB327" s="9"/>
      <c r="AC327" s="9"/>
      <c r="AD327" s="9"/>
    </row>
    <row r="328" spans="1:30" x14ac:dyDescent="0.3">
      <c r="A328" s="9"/>
      <c r="B328" s="44"/>
      <c r="C328" s="9"/>
      <c r="D328" s="44"/>
      <c r="F328" s="24"/>
      <c r="G328" s="24"/>
      <c r="H328" s="25"/>
      <c r="Y328" s="9"/>
      <c r="Z328" s="9"/>
      <c r="AA328" s="9"/>
      <c r="AB328" s="9"/>
      <c r="AC328" s="9"/>
      <c r="AD328" s="9"/>
    </row>
    <row r="329" spans="1:30" x14ac:dyDescent="0.3">
      <c r="A329" s="9"/>
      <c r="B329" s="44"/>
      <c r="C329" s="9"/>
      <c r="D329" s="44"/>
      <c r="F329" s="24"/>
      <c r="G329" s="24"/>
      <c r="H329" s="25"/>
      <c r="Y329" s="9"/>
      <c r="Z329" s="9"/>
      <c r="AA329" s="9"/>
      <c r="AB329" s="9"/>
      <c r="AC329" s="9"/>
      <c r="AD329" s="9"/>
    </row>
    <row r="330" spans="1:30" x14ac:dyDescent="0.3">
      <c r="A330" s="9"/>
      <c r="B330" s="44"/>
      <c r="C330" s="9"/>
      <c r="D330" s="44"/>
      <c r="F330" s="24"/>
      <c r="G330" s="24"/>
      <c r="H330" s="25"/>
      <c r="Y330" s="9"/>
      <c r="Z330" s="9"/>
      <c r="AA330" s="9"/>
      <c r="AB330" s="9"/>
      <c r="AC330" s="9"/>
      <c r="AD330" s="9"/>
    </row>
    <row r="331" spans="1:30" x14ac:dyDescent="0.3">
      <c r="A331" s="9"/>
      <c r="B331" s="44"/>
      <c r="C331" s="9"/>
      <c r="D331" s="44"/>
      <c r="F331" s="24"/>
      <c r="G331" s="24"/>
      <c r="H331" s="25"/>
      <c r="Y331" s="9"/>
      <c r="Z331" s="9"/>
      <c r="AA331" s="9"/>
      <c r="AB331" s="9"/>
      <c r="AC331" s="9"/>
      <c r="AD331" s="9"/>
    </row>
    <row r="332" spans="1:30" x14ac:dyDescent="0.3">
      <c r="A332" s="9"/>
      <c r="B332" s="44"/>
      <c r="C332" s="9"/>
      <c r="D332" s="44"/>
      <c r="F332" s="24"/>
      <c r="G332" s="24"/>
      <c r="H332" s="25"/>
      <c r="Y332" s="9"/>
      <c r="Z332" s="9"/>
      <c r="AA332" s="9"/>
      <c r="AB332" s="9"/>
      <c r="AC332" s="9"/>
      <c r="AD332" s="9"/>
    </row>
    <row r="333" spans="1:30" x14ac:dyDescent="0.3">
      <c r="A333" s="9"/>
      <c r="B333" s="44"/>
      <c r="C333" s="9"/>
      <c r="D333" s="44"/>
      <c r="F333" s="24"/>
      <c r="G333" s="24"/>
      <c r="H333" s="25"/>
      <c r="Y333" s="9"/>
      <c r="Z333" s="9"/>
      <c r="AA333" s="9"/>
      <c r="AB333" s="9"/>
      <c r="AC333" s="9"/>
      <c r="AD333" s="9"/>
    </row>
    <row r="334" spans="1:30" x14ac:dyDescent="0.3">
      <c r="A334" s="9"/>
      <c r="B334" s="44"/>
      <c r="C334" s="9"/>
      <c r="D334" s="44"/>
      <c r="F334" s="24"/>
      <c r="G334" s="24"/>
      <c r="H334" s="25"/>
      <c r="Y334" s="9"/>
      <c r="Z334" s="9"/>
      <c r="AA334" s="9"/>
      <c r="AB334" s="9"/>
      <c r="AC334" s="9"/>
      <c r="AD334" s="9"/>
    </row>
    <row r="335" spans="1:30" x14ac:dyDescent="0.3">
      <c r="A335" s="9"/>
      <c r="B335" s="44"/>
      <c r="C335" s="9"/>
      <c r="D335" s="44"/>
      <c r="F335" s="24"/>
      <c r="G335" s="24"/>
      <c r="H335" s="25"/>
      <c r="Y335" s="9"/>
      <c r="Z335" s="9"/>
      <c r="AA335" s="9"/>
      <c r="AB335" s="9"/>
      <c r="AC335" s="9"/>
      <c r="AD335" s="9"/>
    </row>
    <row r="336" spans="1:30" x14ac:dyDescent="0.3">
      <c r="A336" s="9"/>
      <c r="B336" s="44"/>
      <c r="C336" s="9"/>
      <c r="D336" s="44"/>
      <c r="F336" s="24"/>
      <c r="G336" s="24"/>
      <c r="H336" s="25"/>
      <c r="Y336" s="9"/>
      <c r="Z336" s="9"/>
      <c r="AA336" s="9"/>
      <c r="AB336" s="9"/>
      <c r="AC336" s="9"/>
      <c r="AD336" s="9"/>
    </row>
    <row r="337" spans="1:30" x14ac:dyDescent="0.3">
      <c r="A337" s="9"/>
      <c r="B337" s="44"/>
      <c r="C337" s="9"/>
      <c r="D337" s="44"/>
      <c r="F337" s="24"/>
      <c r="G337" s="24"/>
      <c r="H337" s="25"/>
      <c r="Y337" s="9"/>
      <c r="Z337" s="9"/>
      <c r="AA337" s="9"/>
      <c r="AB337" s="9"/>
      <c r="AC337" s="9"/>
      <c r="AD337" s="9"/>
    </row>
    <row r="338" spans="1:30" x14ac:dyDescent="0.3">
      <c r="A338" s="9"/>
      <c r="B338" s="44"/>
      <c r="C338" s="9"/>
      <c r="D338" s="44"/>
      <c r="F338" s="24"/>
      <c r="G338" s="24"/>
      <c r="H338" s="25"/>
      <c r="Y338" s="9"/>
      <c r="Z338" s="9"/>
      <c r="AA338" s="9"/>
      <c r="AB338" s="9"/>
      <c r="AC338" s="9"/>
      <c r="AD338" s="9"/>
    </row>
    <row r="339" spans="1:30" x14ac:dyDescent="0.3">
      <c r="A339" s="9"/>
      <c r="B339" s="44"/>
      <c r="C339" s="9"/>
      <c r="D339" s="44"/>
      <c r="F339" s="24"/>
      <c r="G339" s="24"/>
      <c r="H339" s="25"/>
      <c r="Y339" s="9"/>
      <c r="Z339" s="9"/>
      <c r="AA339" s="9"/>
      <c r="AB339" s="9"/>
      <c r="AC339" s="9"/>
      <c r="AD339" s="9"/>
    </row>
    <row r="340" spans="1:30" x14ac:dyDescent="0.3">
      <c r="A340" s="9"/>
      <c r="B340" s="44"/>
      <c r="C340" s="9"/>
      <c r="D340" s="44"/>
      <c r="F340" s="24"/>
      <c r="G340" s="24"/>
      <c r="H340" s="25"/>
      <c r="Y340" s="9"/>
      <c r="Z340" s="9"/>
      <c r="AA340" s="9"/>
      <c r="AB340" s="9"/>
      <c r="AC340" s="9"/>
      <c r="AD340" s="9"/>
    </row>
    <row r="341" spans="1:30" x14ac:dyDescent="0.3">
      <c r="A341" s="9"/>
      <c r="B341" s="44"/>
      <c r="C341" s="9"/>
      <c r="D341" s="44"/>
      <c r="F341" s="24"/>
      <c r="G341" s="24"/>
      <c r="H341" s="25"/>
      <c r="Y341" s="9"/>
      <c r="Z341" s="9"/>
      <c r="AA341" s="9"/>
      <c r="AB341" s="9"/>
      <c r="AC341" s="9"/>
      <c r="AD341" s="9"/>
    </row>
    <row r="342" spans="1:30" x14ac:dyDescent="0.3">
      <c r="A342" s="9"/>
      <c r="B342" s="44"/>
      <c r="C342" s="9"/>
      <c r="D342" s="44"/>
      <c r="F342" s="24"/>
      <c r="G342" s="24"/>
      <c r="H342" s="25"/>
      <c r="Y342" s="9"/>
      <c r="Z342" s="9"/>
      <c r="AA342" s="9"/>
      <c r="AB342" s="9"/>
      <c r="AC342" s="9"/>
      <c r="AD342" s="9"/>
    </row>
    <row r="343" spans="1:30" x14ac:dyDescent="0.3">
      <c r="A343" s="9"/>
      <c r="B343" s="44"/>
      <c r="C343" s="9"/>
      <c r="D343" s="44"/>
      <c r="F343" s="24"/>
      <c r="G343" s="24"/>
      <c r="H343" s="25"/>
      <c r="Y343" s="9"/>
      <c r="Z343" s="9"/>
      <c r="AA343" s="9"/>
      <c r="AB343" s="9"/>
      <c r="AC343" s="9"/>
      <c r="AD343" s="9"/>
    </row>
    <row r="344" spans="1:30" x14ac:dyDescent="0.3">
      <c r="A344" s="9"/>
      <c r="B344" s="44"/>
      <c r="C344" s="9"/>
      <c r="D344" s="44"/>
      <c r="F344" s="24"/>
      <c r="G344" s="24"/>
      <c r="H344" s="25"/>
      <c r="Y344" s="9"/>
      <c r="Z344" s="9"/>
      <c r="AA344" s="9"/>
      <c r="AB344" s="9"/>
      <c r="AC344" s="9"/>
      <c r="AD344" s="9"/>
    </row>
    <row r="345" spans="1:30" x14ac:dyDescent="0.3">
      <c r="A345" s="9"/>
      <c r="B345" s="44"/>
      <c r="C345" s="9"/>
      <c r="D345" s="44"/>
      <c r="F345" s="24"/>
      <c r="G345" s="24"/>
      <c r="H345" s="25"/>
      <c r="Y345" s="9"/>
      <c r="Z345" s="9"/>
      <c r="AA345" s="9"/>
      <c r="AB345" s="9"/>
      <c r="AC345" s="9"/>
      <c r="AD345" s="9"/>
    </row>
    <row r="346" spans="1:30" x14ac:dyDescent="0.3">
      <c r="A346" s="9"/>
      <c r="B346" s="44"/>
      <c r="C346" s="9"/>
      <c r="D346" s="44"/>
      <c r="F346" s="24"/>
      <c r="G346" s="24"/>
      <c r="H346" s="25"/>
      <c r="Y346" s="9"/>
      <c r="Z346" s="9"/>
      <c r="AA346" s="9"/>
      <c r="AB346" s="9"/>
      <c r="AC346" s="9"/>
      <c r="AD346" s="9"/>
    </row>
    <row r="347" spans="1:30" x14ac:dyDescent="0.3">
      <c r="A347" s="9"/>
      <c r="B347" s="44"/>
      <c r="C347" s="9"/>
      <c r="D347" s="44"/>
      <c r="F347" s="24"/>
      <c r="G347" s="24"/>
      <c r="H347" s="25"/>
      <c r="Y347" s="9"/>
      <c r="Z347" s="9"/>
      <c r="AA347" s="9"/>
      <c r="AB347" s="9"/>
      <c r="AC347" s="9"/>
      <c r="AD347" s="9"/>
    </row>
    <row r="348" spans="1:30" x14ac:dyDescent="0.3">
      <c r="A348" s="9"/>
      <c r="B348" s="44"/>
      <c r="C348" s="9"/>
      <c r="D348" s="44"/>
      <c r="F348" s="24"/>
      <c r="G348" s="24"/>
      <c r="H348" s="25"/>
      <c r="Y348" s="9"/>
      <c r="Z348" s="9"/>
      <c r="AA348" s="9"/>
      <c r="AB348" s="9"/>
      <c r="AC348" s="9"/>
      <c r="AD348" s="9"/>
    </row>
    <row r="349" spans="1:30" x14ac:dyDescent="0.3">
      <c r="A349" s="9"/>
      <c r="B349" s="44"/>
      <c r="C349" s="9"/>
      <c r="D349" s="44"/>
      <c r="F349" s="24"/>
      <c r="G349" s="24"/>
      <c r="H349" s="25"/>
      <c r="Y349" s="9"/>
      <c r="Z349" s="9"/>
      <c r="AA349" s="9"/>
      <c r="AB349" s="9"/>
      <c r="AC349" s="9"/>
      <c r="AD349" s="9"/>
    </row>
    <row r="350" spans="1:30" x14ac:dyDescent="0.3">
      <c r="A350" s="9"/>
      <c r="B350" s="44"/>
      <c r="C350" s="9"/>
      <c r="D350" s="44"/>
      <c r="F350" s="24"/>
      <c r="G350" s="24"/>
      <c r="H350" s="25"/>
      <c r="Y350" s="9"/>
      <c r="Z350" s="9"/>
      <c r="AA350" s="9"/>
      <c r="AB350" s="9"/>
      <c r="AC350" s="9"/>
      <c r="AD350" s="9"/>
    </row>
    <row r="351" spans="1:30" x14ac:dyDescent="0.3">
      <c r="A351" s="9"/>
      <c r="B351" s="44"/>
      <c r="C351" s="9"/>
      <c r="D351" s="44"/>
      <c r="F351" s="24"/>
      <c r="G351" s="24"/>
      <c r="H351" s="25"/>
      <c r="Y351" s="9"/>
      <c r="Z351" s="9"/>
      <c r="AA351" s="9"/>
      <c r="AB351" s="9"/>
      <c r="AC351" s="9"/>
      <c r="AD351" s="9"/>
    </row>
    <row r="352" spans="1:30" x14ac:dyDescent="0.3">
      <c r="A352" s="9"/>
      <c r="B352" s="44"/>
      <c r="C352" s="9"/>
      <c r="D352" s="44"/>
      <c r="F352" s="24"/>
      <c r="G352" s="24"/>
      <c r="H352" s="25"/>
      <c r="Y352" s="9"/>
      <c r="Z352" s="9"/>
      <c r="AA352" s="9"/>
      <c r="AB352" s="9"/>
      <c r="AC352" s="9"/>
      <c r="AD352" s="9"/>
    </row>
    <row r="353" spans="1:30" x14ac:dyDescent="0.3">
      <c r="A353" s="9"/>
      <c r="B353" s="44"/>
      <c r="C353" s="9"/>
      <c r="D353" s="44"/>
      <c r="F353" s="24"/>
      <c r="G353" s="24"/>
      <c r="H353" s="25"/>
      <c r="Y353" s="9"/>
      <c r="Z353" s="9"/>
      <c r="AA353" s="9"/>
      <c r="AB353" s="9"/>
      <c r="AC353" s="9"/>
      <c r="AD353" s="9"/>
    </row>
    <row r="354" spans="1:30" x14ac:dyDescent="0.3">
      <c r="A354" s="9"/>
      <c r="B354" s="44"/>
      <c r="C354" s="9"/>
      <c r="D354" s="44"/>
      <c r="F354" s="24"/>
      <c r="G354" s="24"/>
      <c r="H354" s="25"/>
      <c r="Y354" s="9"/>
      <c r="Z354" s="9"/>
      <c r="AA354" s="9"/>
      <c r="AB354" s="9"/>
      <c r="AC354" s="9"/>
      <c r="AD354" s="9"/>
    </row>
    <row r="355" spans="1:30" x14ac:dyDescent="0.3">
      <c r="A355" s="9"/>
      <c r="B355" s="44"/>
      <c r="C355" s="9"/>
      <c r="D355" s="44"/>
      <c r="F355" s="24"/>
      <c r="G355" s="24"/>
      <c r="H355" s="25"/>
      <c r="Y355" s="9"/>
      <c r="Z355" s="9"/>
      <c r="AA355" s="9"/>
      <c r="AB355" s="9"/>
      <c r="AC355" s="9"/>
      <c r="AD355" s="9"/>
    </row>
    <row r="356" spans="1:30" x14ac:dyDescent="0.3">
      <c r="A356" s="9"/>
      <c r="B356" s="44"/>
      <c r="C356" s="9"/>
      <c r="D356" s="44"/>
      <c r="F356" s="24"/>
      <c r="G356" s="24"/>
      <c r="H356" s="25"/>
      <c r="Y356" s="9"/>
      <c r="Z356" s="9"/>
      <c r="AA356" s="9"/>
      <c r="AB356" s="9"/>
      <c r="AC356" s="9"/>
      <c r="AD356" s="9"/>
    </row>
    <row r="357" spans="1:30" x14ac:dyDescent="0.3">
      <c r="A357" s="9"/>
      <c r="B357" s="44"/>
      <c r="C357" s="9"/>
      <c r="D357" s="44"/>
      <c r="F357" s="24"/>
      <c r="G357" s="24"/>
      <c r="H357" s="25"/>
      <c r="Y357" s="9"/>
      <c r="Z357" s="9"/>
      <c r="AA357" s="9"/>
      <c r="AB357" s="9"/>
      <c r="AC357" s="9"/>
      <c r="AD357" s="9"/>
    </row>
    <row r="358" spans="1:30" x14ac:dyDescent="0.3">
      <c r="A358" s="9"/>
      <c r="B358" s="44"/>
      <c r="C358" s="9"/>
      <c r="D358" s="44"/>
      <c r="F358" s="24"/>
      <c r="G358" s="24"/>
      <c r="H358" s="25"/>
      <c r="Y358" s="9"/>
      <c r="Z358" s="9"/>
      <c r="AA358" s="9"/>
      <c r="AB358" s="9"/>
      <c r="AC358" s="9"/>
      <c r="AD358" s="9"/>
    </row>
    <row r="359" spans="1:30" x14ac:dyDescent="0.3">
      <c r="A359" s="9"/>
      <c r="B359" s="44"/>
      <c r="C359" s="9"/>
      <c r="D359" s="44"/>
      <c r="F359" s="24"/>
      <c r="G359" s="24"/>
      <c r="H359" s="25"/>
      <c r="Y359" s="9"/>
      <c r="Z359" s="9"/>
      <c r="AA359" s="9"/>
      <c r="AB359" s="9"/>
      <c r="AC359" s="9"/>
      <c r="AD359" s="9"/>
    </row>
    <row r="360" spans="1:30" x14ac:dyDescent="0.3">
      <c r="A360" s="9"/>
      <c r="B360" s="44"/>
      <c r="C360" s="9"/>
      <c r="D360" s="44"/>
      <c r="F360" s="24"/>
      <c r="G360" s="24"/>
      <c r="H360" s="25"/>
      <c r="Y360" s="9"/>
      <c r="Z360" s="9"/>
      <c r="AA360" s="9"/>
      <c r="AB360" s="9"/>
      <c r="AC360" s="9"/>
      <c r="AD360" s="9"/>
    </row>
    <row r="361" spans="1:30" x14ac:dyDescent="0.3">
      <c r="A361" s="9"/>
      <c r="B361" s="44"/>
      <c r="C361" s="9"/>
      <c r="D361" s="44"/>
      <c r="F361" s="24"/>
      <c r="G361" s="24"/>
      <c r="H361" s="25"/>
      <c r="Y361" s="9"/>
      <c r="Z361" s="9"/>
      <c r="AA361" s="9"/>
      <c r="AB361" s="9"/>
      <c r="AC361" s="9"/>
      <c r="AD361" s="9"/>
    </row>
    <row r="362" spans="1:30" x14ac:dyDescent="0.3">
      <c r="A362" s="9"/>
      <c r="B362" s="44"/>
      <c r="C362" s="9"/>
      <c r="D362" s="44"/>
      <c r="F362" s="24"/>
      <c r="G362" s="24"/>
      <c r="H362" s="25"/>
      <c r="Y362" s="9"/>
      <c r="Z362" s="9"/>
      <c r="AA362" s="9"/>
      <c r="AB362" s="9"/>
      <c r="AC362" s="9"/>
      <c r="AD362" s="9"/>
    </row>
    <row r="363" spans="1:30" x14ac:dyDescent="0.3">
      <c r="A363" s="9"/>
      <c r="B363" s="44"/>
      <c r="C363" s="9"/>
      <c r="D363" s="44"/>
      <c r="F363" s="24"/>
      <c r="G363" s="24"/>
      <c r="H363" s="25"/>
      <c r="Y363" s="9"/>
      <c r="Z363" s="9"/>
      <c r="AA363" s="9"/>
      <c r="AB363" s="9"/>
      <c r="AC363" s="9"/>
      <c r="AD363" s="9"/>
    </row>
    <row r="364" spans="1:30" x14ac:dyDescent="0.3">
      <c r="A364" s="9"/>
      <c r="B364" s="44"/>
      <c r="C364" s="9"/>
      <c r="D364" s="44"/>
      <c r="F364" s="24"/>
      <c r="G364" s="24"/>
      <c r="H364" s="25"/>
      <c r="Y364" s="9"/>
      <c r="Z364" s="9"/>
      <c r="AA364" s="9"/>
      <c r="AB364" s="9"/>
      <c r="AC364" s="9"/>
      <c r="AD364" s="9"/>
    </row>
    <row r="365" spans="1:30" x14ac:dyDescent="0.3">
      <c r="A365" s="9"/>
      <c r="B365" s="44"/>
      <c r="C365" s="9"/>
      <c r="D365" s="44"/>
      <c r="F365" s="24"/>
      <c r="G365" s="24"/>
      <c r="H365" s="25"/>
      <c r="Y365" s="9"/>
      <c r="Z365" s="9"/>
      <c r="AA365" s="9"/>
      <c r="AB365" s="9"/>
      <c r="AC365" s="9"/>
      <c r="AD365" s="9"/>
    </row>
    <row r="366" spans="1:30" x14ac:dyDescent="0.3">
      <c r="A366" s="9"/>
      <c r="B366" s="44"/>
      <c r="C366" s="9"/>
      <c r="D366" s="44"/>
      <c r="F366" s="24"/>
      <c r="G366" s="24"/>
      <c r="H366" s="25"/>
      <c r="Y366" s="9"/>
      <c r="Z366" s="9"/>
      <c r="AA366" s="9"/>
      <c r="AB366" s="9"/>
      <c r="AC366" s="9"/>
      <c r="AD366" s="9"/>
    </row>
    <row r="367" spans="1:30" x14ac:dyDescent="0.3">
      <c r="A367" s="9"/>
      <c r="B367" s="44"/>
      <c r="C367" s="9"/>
      <c r="D367" s="44"/>
      <c r="F367" s="24"/>
      <c r="G367" s="24"/>
      <c r="H367" s="25"/>
      <c r="Y367" s="9"/>
      <c r="Z367" s="9"/>
      <c r="AA367" s="9"/>
      <c r="AB367" s="9"/>
      <c r="AC367" s="9"/>
      <c r="AD367" s="9"/>
    </row>
    <row r="368" spans="1:30" x14ac:dyDescent="0.3">
      <c r="A368" s="9"/>
      <c r="B368" s="44"/>
      <c r="C368" s="9"/>
      <c r="D368" s="44"/>
      <c r="F368" s="24"/>
      <c r="G368" s="24"/>
      <c r="H368" s="25"/>
      <c r="Y368" s="9"/>
      <c r="Z368" s="9"/>
      <c r="AA368" s="9"/>
      <c r="AB368" s="9"/>
      <c r="AC368" s="9"/>
      <c r="AD368" s="9"/>
    </row>
    <row r="369" spans="1:30" x14ac:dyDescent="0.3">
      <c r="A369" s="9"/>
      <c r="B369" s="44"/>
      <c r="C369" s="9"/>
      <c r="D369" s="44"/>
      <c r="F369" s="24"/>
      <c r="G369" s="24"/>
      <c r="H369" s="25"/>
      <c r="Y369" s="9"/>
      <c r="Z369" s="9"/>
      <c r="AA369" s="9"/>
      <c r="AB369" s="9"/>
      <c r="AC369" s="9"/>
      <c r="AD369" s="9"/>
    </row>
    <row r="370" spans="1:30" x14ac:dyDescent="0.3">
      <c r="A370" s="9"/>
      <c r="B370" s="44"/>
      <c r="C370" s="9"/>
      <c r="D370" s="44"/>
      <c r="F370" s="24"/>
      <c r="G370" s="24"/>
      <c r="H370" s="25"/>
      <c r="Y370" s="9"/>
      <c r="Z370" s="9"/>
      <c r="AA370" s="9"/>
      <c r="AB370" s="9"/>
      <c r="AC370" s="9"/>
      <c r="AD370" s="9"/>
    </row>
    <row r="371" spans="1:30" x14ac:dyDescent="0.3">
      <c r="A371" s="9"/>
      <c r="B371" s="44"/>
      <c r="C371" s="9"/>
      <c r="D371" s="44"/>
      <c r="F371" s="24"/>
      <c r="G371" s="24"/>
      <c r="H371" s="25"/>
      <c r="Y371" s="9"/>
      <c r="Z371" s="9"/>
      <c r="AA371" s="9"/>
      <c r="AB371" s="9"/>
      <c r="AC371" s="9"/>
      <c r="AD371" s="9"/>
    </row>
    <row r="372" spans="1:30" x14ac:dyDescent="0.3">
      <c r="A372" s="9"/>
      <c r="B372" s="44"/>
      <c r="C372" s="9"/>
      <c r="D372" s="44"/>
      <c r="F372" s="24"/>
      <c r="G372" s="24"/>
      <c r="H372" s="25"/>
      <c r="Y372" s="9"/>
      <c r="Z372" s="9"/>
      <c r="AA372" s="9"/>
      <c r="AB372" s="9"/>
      <c r="AC372" s="9"/>
      <c r="AD372" s="9"/>
    </row>
    <row r="373" spans="1:30" x14ac:dyDescent="0.3">
      <c r="A373" s="9"/>
      <c r="B373" s="44"/>
      <c r="C373" s="9"/>
      <c r="D373" s="44"/>
      <c r="F373" s="24"/>
      <c r="G373" s="24"/>
      <c r="H373" s="25"/>
      <c r="Y373" s="9"/>
      <c r="Z373" s="9"/>
      <c r="AA373" s="9"/>
      <c r="AB373" s="9"/>
      <c r="AC373" s="9"/>
      <c r="AD373" s="9"/>
    </row>
    <row r="374" spans="1:30" x14ac:dyDescent="0.3">
      <c r="A374" s="9"/>
      <c r="B374" s="44"/>
      <c r="C374" s="9"/>
      <c r="D374" s="44"/>
      <c r="F374" s="24"/>
      <c r="G374" s="24"/>
      <c r="H374" s="25"/>
      <c r="Y374" s="9"/>
      <c r="Z374" s="9"/>
      <c r="AA374" s="9"/>
      <c r="AB374" s="9"/>
      <c r="AC374" s="9"/>
      <c r="AD374" s="9"/>
    </row>
    <row r="375" spans="1:30" x14ac:dyDescent="0.3">
      <c r="A375" s="9"/>
      <c r="B375" s="44"/>
      <c r="C375" s="9"/>
      <c r="D375" s="44"/>
      <c r="F375" s="24"/>
      <c r="G375" s="24"/>
      <c r="H375" s="25"/>
      <c r="Y375" s="9"/>
      <c r="Z375" s="9"/>
      <c r="AA375" s="9"/>
      <c r="AB375" s="9"/>
      <c r="AC375" s="9"/>
      <c r="AD375" s="9"/>
    </row>
    <row r="376" spans="1:30" x14ac:dyDescent="0.3">
      <c r="A376" s="9"/>
      <c r="B376" s="44"/>
      <c r="C376" s="9"/>
      <c r="D376" s="44"/>
      <c r="F376" s="24"/>
      <c r="G376" s="24"/>
      <c r="H376" s="25"/>
      <c r="Y376" s="9"/>
      <c r="Z376" s="9"/>
      <c r="AA376" s="9"/>
      <c r="AB376" s="9"/>
      <c r="AC376" s="9"/>
      <c r="AD376" s="9"/>
    </row>
    <row r="377" spans="1:30" x14ac:dyDescent="0.3">
      <c r="A377" s="9"/>
      <c r="B377" s="44"/>
      <c r="C377" s="9"/>
      <c r="D377" s="44"/>
      <c r="F377" s="24"/>
      <c r="G377" s="24"/>
      <c r="H377" s="25"/>
      <c r="Y377" s="9"/>
      <c r="Z377" s="9"/>
      <c r="AA377" s="9"/>
      <c r="AB377" s="9"/>
      <c r="AC377" s="9"/>
      <c r="AD377" s="9"/>
    </row>
    <row r="378" spans="1:30" x14ac:dyDescent="0.3">
      <c r="A378" s="9"/>
      <c r="B378" s="44"/>
      <c r="C378" s="9"/>
      <c r="D378" s="44"/>
      <c r="F378" s="24"/>
      <c r="G378" s="24"/>
      <c r="H378" s="25"/>
      <c r="Y378" s="9"/>
      <c r="Z378" s="9"/>
      <c r="AA378" s="9"/>
      <c r="AB378" s="9"/>
      <c r="AC378" s="9"/>
      <c r="AD378" s="9"/>
    </row>
    <row r="379" spans="1:30" x14ac:dyDescent="0.3">
      <c r="A379" s="9"/>
      <c r="B379" s="44"/>
      <c r="C379" s="9"/>
      <c r="D379" s="44"/>
      <c r="F379" s="24"/>
      <c r="G379" s="24"/>
      <c r="H379" s="25"/>
      <c r="Y379" s="9"/>
      <c r="Z379" s="9"/>
      <c r="AA379" s="9"/>
      <c r="AB379" s="9"/>
      <c r="AC379" s="9"/>
      <c r="AD379" s="9"/>
    </row>
    <row r="380" spans="1:30" x14ac:dyDescent="0.3">
      <c r="A380" s="9"/>
      <c r="B380" s="44"/>
      <c r="C380" s="9"/>
      <c r="D380" s="44"/>
      <c r="F380" s="24"/>
      <c r="G380" s="24"/>
      <c r="H380" s="25"/>
      <c r="Y380" s="9"/>
      <c r="Z380" s="9"/>
      <c r="AA380" s="9"/>
      <c r="AB380" s="9"/>
      <c r="AC380" s="9"/>
      <c r="AD380" s="9"/>
    </row>
    <row r="381" spans="1:30" x14ac:dyDescent="0.3">
      <c r="A381" s="9"/>
      <c r="B381" s="44"/>
      <c r="C381" s="9"/>
      <c r="D381" s="44"/>
      <c r="F381" s="24"/>
      <c r="G381" s="24"/>
      <c r="H381" s="25"/>
      <c r="Y381" s="9"/>
      <c r="Z381" s="9"/>
      <c r="AA381" s="9"/>
      <c r="AB381" s="9"/>
      <c r="AC381" s="9"/>
      <c r="AD381" s="9"/>
    </row>
    <row r="382" spans="1:30" x14ac:dyDescent="0.3">
      <c r="A382" s="9"/>
      <c r="B382" s="44"/>
      <c r="C382" s="9"/>
      <c r="D382" s="44"/>
      <c r="F382" s="24"/>
      <c r="G382" s="24"/>
      <c r="H382" s="25"/>
      <c r="Y382" s="9"/>
      <c r="Z382" s="9"/>
      <c r="AA382" s="9"/>
      <c r="AB382" s="9"/>
      <c r="AC382" s="9"/>
      <c r="AD382" s="9"/>
    </row>
    <row r="383" spans="1:30" x14ac:dyDescent="0.3">
      <c r="A383" s="9"/>
      <c r="B383" s="44"/>
      <c r="C383" s="9"/>
      <c r="D383" s="44"/>
      <c r="F383" s="24"/>
      <c r="G383" s="24"/>
      <c r="H383" s="25"/>
      <c r="Y383" s="9"/>
      <c r="Z383" s="9"/>
      <c r="AA383" s="9"/>
      <c r="AB383" s="9"/>
      <c r="AC383" s="9"/>
      <c r="AD383" s="9"/>
    </row>
    <row r="384" spans="1:30" x14ac:dyDescent="0.3">
      <c r="A384" s="9"/>
      <c r="B384" s="44"/>
      <c r="C384" s="9"/>
      <c r="D384" s="44"/>
      <c r="F384" s="24"/>
      <c r="G384" s="24"/>
      <c r="H384" s="25"/>
      <c r="Y384" s="9"/>
      <c r="Z384" s="9"/>
      <c r="AA384" s="9"/>
      <c r="AB384" s="9"/>
      <c r="AC384" s="9"/>
      <c r="AD384" s="9"/>
    </row>
    <row r="385" spans="1:30" x14ac:dyDescent="0.3">
      <c r="A385" s="9"/>
      <c r="B385" s="44"/>
      <c r="C385" s="9"/>
      <c r="D385" s="44"/>
      <c r="F385" s="24"/>
      <c r="G385" s="24"/>
      <c r="H385" s="25"/>
      <c r="Y385" s="9"/>
      <c r="Z385" s="9"/>
      <c r="AA385" s="9"/>
      <c r="AB385" s="9"/>
      <c r="AC385" s="9"/>
      <c r="AD385" s="9"/>
    </row>
    <row r="386" spans="1:30" x14ac:dyDescent="0.3">
      <c r="A386" s="9"/>
      <c r="B386" s="44"/>
      <c r="C386" s="9"/>
      <c r="D386" s="44"/>
      <c r="F386" s="24"/>
      <c r="G386" s="24"/>
      <c r="H386" s="25"/>
      <c r="Y386" s="9"/>
      <c r="Z386" s="9"/>
      <c r="AA386" s="9"/>
      <c r="AB386" s="9"/>
      <c r="AC386" s="9"/>
      <c r="AD386" s="9"/>
    </row>
    <row r="387" spans="1:30" x14ac:dyDescent="0.3">
      <c r="A387" s="9"/>
      <c r="B387" s="44"/>
      <c r="C387" s="9"/>
      <c r="D387" s="44"/>
      <c r="F387" s="24"/>
      <c r="G387" s="24"/>
      <c r="H387" s="25"/>
      <c r="Y387" s="9"/>
      <c r="Z387" s="9"/>
      <c r="AA387" s="9"/>
      <c r="AB387" s="9"/>
      <c r="AC387" s="9"/>
      <c r="AD387" s="9"/>
    </row>
    <row r="388" spans="1:30" x14ac:dyDescent="0.3">
      <c r="A388" s="9"/>
      <c r="B388" s="44"/>
      <c r="C388" s="9"/>
      <c r="D388" s="44"/>
      <c r="F388" s="24"/>
      <c r="G388" s="24"/>
      <c r="H388" s="25"/>
      <c r="Y388" s="9"/>
      <c r="Z388" s="9"/>
      <c r="AA388" s="9"/>
      <c r="AB388" s="9"/>
      <c r="AC388" s="9"/>
      <c r="AD388" s="9"/>
    </row>
    <row r="389" spans="1:30" x14ac:dyDescent="0.3">
      <c r="A389" s="9"/>
      <c r="B389" s="44"/>
      <c r="C389" s="9"/>
      <c r="D389" s="44"/>
      <c r="F389" s="24"/>
      <c r="G389" s="24"/>
      <c r="H389" s="25"/>
      <c r="Y389" s="9"/>
      <c r="Z389" s="9"/>
      <c r="AA389" s="9"/>
      <c r="AB389" s="9"/>
      <c r="AC389" s="9"/>
      <c r="AD389" s="9"/>
    </row>
    <row r="390" spans="1:30" x14ac:dyDescent="0.3">
      <c r="A390" s="9"/>
      <c r="B390" s="44"/>
      <c r="C390" s="9"/>
      <c r="D390" s="44"/>
      <c r="F390" s="24"/>
      <c r="G390" s="24"/>
      <c r="H390" s="25"/>
      <c r="Y390" s="9"/>
      <c r="Z390" s="9"/>
      <c r="AA390" s="9"/>
      <c r="AB390" s="9"/>
      <c r="AC390" s="9"/>
      <c r="AD390" s="9"/>
    </row>
    <row r="391" spans="1:30" x14ac:dyDescent="0.3">
      <c r="A391" s="9"/>
      <c r="B391" s="44"/>
      <c r="C391" s="9"/>
      <c r="D391" s="44"/>
      <c r="F391" s="24"/>
      <c r="G391" s="24"/>
      <c r="H391" s="25"/>
      <c r="Y391" s="9"/>
      <c r="Z391" s="9"/>
      <c r="AA391" s="9"/>
      <c r="AB391" s="9"/>
      <c r="AC391" s="9"/>
      <c r="AD391" s="9"/>
    </row>
    <row r="392" spans="1:30" x14ac:dyDescent="0.3">
      <c r="A392" s="9"/>
      <c r="B392" s="44"/>
      <c r="C392" s="9"/>
      <c r="D392" s="44"/>
      <c r="F392" s="24"/>
      <c r="G392" s="24"/>
      <c r="H392" s="25"/>
      <c r="Y392" s="9"/>
      <c r="Z392" s="9"/>
      <c r="AA392" s="9"/>
      <c r="AB392" s="9"/>
      <c r="AC392" s="9"/>
      <c r="AD392" s="9"/>
    </row>
    <row r="393" spans="1:30" x14ac:dyDescent="0.3">
      <c r="A393" s="9"/>
      <c r="B393" s="44"/>
      <c r="C393" s="9"/>
      <c r="D393" s="44"/>
      <c r="F393" s="24"/>
      <c r="G393" s="24"/>
      <c r="H393" s="25"/>
      <c r="Y393" s="9"/>
      <c r="Z393" s="9"/>
      <c r="AA393" s="9"/>
      <c r="AB393" s="9"/>
      <c r="AC393" s="9"/>
      <c r="AD393" s="9"/>
    </row>
    <row r="394" spans="1:30" x14ac:dyDescent="0.3">
      <c r="A394" s="9"/>
      <c r="B394" s="44"/>
      <c r="C394" s="9"/>
      <c r="D394" s="44"/>
      <c r="F394" s="24"/>
      <c r="G394" s="24"/>
      <c r="H394" s="25"/>
      <c r="Y394" s="9"/>
      <c r="Z394" s="9"/>
      <c r="AA394" s="9"/>
      <c r="AB394" s="9"/>
      <c r="AC394" s="9"/>
      <c r="AD394" s="9"/>
    </row>
    <row r="395" spans="1:30" x14ac:dyDescent="0.3">
      <c r="A395" s="9"/>
      <c r="B395" s="44"/>
      <c r="C395" s="9"/>
      <c r="D395" s="44"/>
      <c r="F395" s="24"/>
      <c r="G395" s="24"/>
      <c r="H395" s="25"/>
      <c r="Y395" s="9"/>
      <c r="Z395" s="9"/>
      <c r="AA395" s="9"/>
      <c r="AB395" s="9"/>
      <c r="AC395" s="9"/>
      <c r="AD395" s="9"/>
    </row>
    <row r="396" spans="1:30" x14ac:dyDescent="0.3">
      <c r="A396" s="9"/>
      <c r="B396" s="44"/>
      <c r="C396" s="9"/>
      <c r="D396" s="44"/>
      <c r="F396" s="24"/>
      <c r="G396" s="24"/>
      <c r="H396" s="25"/>
      <c r="Y396" s="9"/>
      <c r="Z396" s="9"/>
      <c r="AA396" s="9"/>
      <c r="AB396" s="9"/>
      <c r="AC396" s="9"/>
      <c r="AD396" s="9"/>
    </row>
    <row r="397" spans="1:30" x14ac:dyDescent="0.3">
      <c r="A397" s="9"/>
      <c r="B397" s="44"/>
      <c r="C397" s="9"/>
      <c r="D397" s="44"/>
      <c r="F397" s="24"/>
      <c r="G397" s="24"/>
      <c r="H397" s="25"/>
      <c r="Y397" s="9"/>
      <c r="Z397" s="9"/>
      <c r="AA397" s="9"/>
      <c r="AB397" s="9"/>
      <c r="AC397" s="9"/>
      <c r="AD397" s="9"/>
    </row>
    <row r="398" spans="1:30" x14ac:dyDescent="0.3">
      <c r="A398" s="9"/>
      <c r="B398" s="44"/>
      <c r="C398" s="9"/>
      <c r="D398" s="44"/>
      <c r="F398" s="24"/>
      <c r="G398" s="24"/>
      <c r="H398" s="25"/>
      <c r="Y398" s="9"/>
      <c r="Z398" s="9"/>
      <c r="AA398" s="9"/>
      <c r="AB398" s="9"/>
      <c r="AC398" s="9"/>
      <c r="AD398" s="9"/>
    </row>
    <row r="399" spans="1:30" x14ac:dyDescent="0.3">
      <c r="A399" s="9"/>
      <c r="B399" s="44"/>
      <c r="C399" s="9"/>
      <c r="D399" s="44"/>
      <c r="F399" s="24"/>
      <c r="G399" s="24"/>
      <c r="H399" s="25"/>
      <c r="Y399" s="9"/>
      <c r="Z399" s="9"/>
      <c r="AA399" s="9"/>
      <c r="AB399" s="9"/>
      <c r="AC399" s="9"/>
      <c r="AD399" s="9"/>
    </row>
    <row r="400" spans="1:30" x14ac:dyDescent="0.3">
      <c r="A400" s="9"/>
      <c r="B400" s="44"/>
      <c r="C400" s="9"/>
      <c r="D400" s="44"/>
      <c r="F400" s="24"/>
      <c r="G400" s="24"/>
      <c r="H400" s="25"/>
      <c r="Y400" s="9"/>
      <c r="Z400" s="9"/>
      <c r="AA400" s="9"/>
      <c r="AB400" s="9"/>
      <c r="AC400" s="9"/>
      <c r="AD400" s="9"/>
    </row>
    <row r="401" spans="1:30" x14ac:dyDescent="0.3">
      <c r="A401" s="9"/>
      <c r="B401" s="44"/>
      <c r="C401" s="9"/>
      <c r="D401" s="44"/>
      <c r="F401" s="24"/>
      <c r="G401" s="24"/>
      <c r="H401" s="25"/>
      <c r="Y401" s="9"/>
      <c r="Z401" s="9"/>
      <c r="AA401" s="9"/>
      <c r="AB401" s="9"/>
      <c r="AC401" s="9"/>
      <c r="AD401" s="9"/>
    </row>
    <row r="402" spans="1:30" x14ac:dyDescent="0.3">
      <c r="A402" s="9"/>
      <c r="B402" s="44"/>
      <c r="C402" s="9"/>
      <c r="D402" s="44"/>
      <c r="F402" s="24"/>
      <c r="G402" s="24"/>
      <c r="H402" s="25"/>
      <c r="Y402" s="9"/>
      <c r="Z402" s="9"/>
      <c r="AA402" s="9"/>
      <c r="AB402" s="9"/>
      <c r="AC402" s="9"/>
      <c r="AD402" s="9"/>
    </row>
    <row r="403" spans="1:30" x14ac:dyDescent="0.3">
      <c r="A403" s="9"/>
      <c r="B403" s="44"/>
      <c r="C403" s="9"/>
      <c r="D403" s="44"/>
      <c r="F403" s="24"/>
      <c r="G403" s="24"/>
      <c r="H403" s="25"/>
      <c r="Y403" s="9"/>
      <c r="Z403" s="9"/>
      <c r="AA403" s="9"/>
      <c r="AB403" s="9"/>
      <c r="AC403" s="9"/>
      <c r="AD403" s="9"/>
    </row>
    <row r="404" spans="1:30" x14ac:dyDescent="0.3">
      <c r="A404" s="9"/>
      <c r="B404" s="44"/>
      <c r="C404" s="9"/>
      <c r="D404" s="44"/>
      <c r="F404" s="24"/>
      <c r="G404" s="24"/>
      <c r="H404" s="25"/>
      <c r="Y404" s="9"/>
      <c r="Z404" s="9"/>
      <c r="AA404" s="9"/>
      <c r="AB404" s="9"/>
      <c r="AC404" s="9"/>
      <c r="AD404" s="9"/>
    </row>
    <row r="405" spans="1:30" x14ac:dyDescent="0.3">
      <c r="A405" s="9"/>
      <c r="B405" s="44"/>
      <c r="C405" s="9"/>
      <c r="D405" s="44"/>
      <c r="F405" s="24"/>
      <c r="G405" s="24"/>
      <c r="H405" s="25"/>
      <c r="Y405" s="9"/>
      <c r="Z405" s="9"/>
      <c r="AA405" s="9"/>
      <c r="AB405" s="9"/>
      <c r="AC405" s="9"/>
      <c r="AD405" s="9"/>
    </row>
    <row r="406" spans="1:30" x14ac:dyDescent="0.3">
      <c r="A406" s="9"/>
      <c r="B406" s="44"/>
      <c r="C406" s="9"/>
      <c r="D406" s="44"/>
      <c r="F406" s="24"/>
      <c r="G406" s="24"/>
      <c r="H406" s="25"/>
      <c r="Y406" s="9"/>
      <c r="Z406" s="9"/>
      <c r="AA406" s="9"/>
      <c r="AB406" s="9"/>
      <c r="AC406" s="9"/>
      <c r="AD406" s="9"/>
    </row>
    <row r="407" spans="1:30" x14ac:dyDescent="0.3">
      <c r="A407" s="9"/>
      <c r="B407" s="44"/>
      <c r="C407" s="9"/>
      <c r="D407" s="44"/>
      <c r="F407" s="24"/>
      <c r="G407" s="24"/>
      <c r="H407" s="25"/>
      <c r="Y407" s="9"/>
      <c r="Z407" s="9"/>
      <c r="AA407" s="9"/>
      <c r="AB407" s="9"/>
      <c r="AC407" s="9"/>
      <c r="AD407" s="9"/>
    </row>
    <row r="408" spans="1:30" x14ac:dyDescent="0.3">
      <c r="A408" s="9"/>
      <c r="B408" s="44"/>
      <c r="C408" s="9"/>
      <c r="D408" s="44"/>
      <c r="F408" s="24"/>
      <c r="G408" s="24"/>
      <c r="H408" s="25"/>
      <c r="Y408" s="9"/>
      <c r="Z408" s="9"/>
      <c r="AA408" s="9"/>
      <c r="AB408" s="9"/>
      <c r="AC408" s="9"/>
      <c r="AD408" s="9"/>
    </row>
    <row r="409" spans="1:30" x14ac:dyDescent="0.3">
      <c r="A409" s="9"/>
      <c r="B409" s="44"/>
      <c r="C409" s="9"/>
      <c r="D409" s="44"/>
      <c r="F409" s="24"/>
      <c r="G409" s="24"/>
      <c r="H409" s="25"/>
      <c r="Y409" s="9"/>
      <c r="Z409" s="9"/>
      <c r="AA409" s="9"/>
      <c r="AB409" s="9"/>
      <c r="AC409" s="9"/>
      <c r="AD409" s="9"/>
    </row>
    <row r="410" spans="1:30" x14ac:dyDescent="0.3">
      <c r="A410" s="9"/>
      <c r="B410" s="44"/>
      <c r="C410" s="9"/>
      <c r="D410" s="44"/>
      <c r="F410" s="24"/>
      <c r="G410" s="24"/>
      <c r="H410" s="25"/>
      <c r="Y410" s="9"/>
      <c r="Z410" s="9"/>
      <c r="AA410" s="9"/>
      <c r="AB410" s="9"/>
      <c r="AC410" s="9"/>
      <c r="AD410" s="9"/>
    </row>
    <row r="411" spans="1:30" x14ac:dyDescent="0.3">
      <c r="A411" s="9"/>
      <c r="B411" s="44"/>
      <c r="C411" s="9"/>
      <c r="D411" s="44"/>
      <c r="F411" s="24"/>
      <c r="G411" s="24"/>
      <c r="H411" s="25"/>
      <c r="Y411" s="9"/>
      <c r="Z411" s="9"/>
      <c r="AA411" s="9"/>
      <c r="AB411" s="9"/>
      <c r="AC411" s="9"/>
      <c r="AD411" s="9"/>
    </row>
    <row r="412" spans="1:30" x14ac:dyDescent="0.3">
      <c r="A412" s="9"/>
      <c r="B412" s="44"/>
      <c r="C412" s="9"/>
      <c r="D412" s="44"/>
      <c r="F412" s="24"/>
      <c r="G412" s="24"/>
      <c r="H412" s="25"/>
      <c r="Y412" s="9"/>
      <c r="Z412" s="9"/>
      <c r="AA412" s="9"/>
      <c r="AB412" s="9"/>
      <c r="AC412" s="9"/>
      <c r="AD412" s="9"/>
    </row>
    <row r="413" spans="1:30" x14ac:dyDescent="0.3">
      <c r="A413" s="9"/>
      <c r="B413" s="44"/>
      <c r="C413" s="9"/>
      <c r="D413" s="44"/>
      <c r="F413" s="24"/>
      <c r="G413" s="24"/>
      <c r="H413" s="25"/>
      <c r="Y413" s="9"/>
      <c r="Z413" s="9"/>
      <c r="AA413" s="9"/>
      <c r="AB413" s="9"/>
      <c r="AC413" s="9"/>
      <c r="AD413" s="9"/>
    </row>
    <row r="414" spans="1:30" x14ac:dyDescent="0.3">
      <c r="A414" s="9"/>
      <c r="B414" s="44"/>
      <c r="C414" s="9"/>
      <c r="D414" s="44"/>
      <c r="F414" s="24"/>
      <c r="G414" s="24"/>
      <c r="H414" s="25"/>
      <c r="Y414" s="9"/>
      <c r="Z414" s="9"/>
      <c r="AA414" s="9"/>
      <c r="AB414" s="9"/>
      <c r="AC414" s="9"/>
      <c r="AD414" s="9"/>
    </row>
    <row r="415" spans="1:30" x14ac:dyDescent="0.3">
      <c r="A415" s="9"/>
      <c r="B415" s="44"/>
      <c r="C415" s="9"/>
      <c r="D415" s="44"/>
      <c r="F415" s="24"/>
      <c r="G415" s="24"/>
      <c r="H415" s="25"/>
      <c r="Y415" s="9"/>
      <c r="Z415" s="9"/>
      <c r="AA415" s="9"/>
      <c r="AB415" s="9"/>
      <c r="AC415" s="9"/>
      <c r="AD415" s="9"/>
    </row>
    <row r="416" spans="1:30" x14ac:dyDescent="0.3">
      <c r="A416" s="9"/>
      <c r="B416" s="44"/>
      <c r="C416" s="9"/>
      <c r="D416" s="44"/>
      <c r="F416" s="24"/>
      <c r="G416" s="24"/>
      <c r="H416" s="25"/>
      <c r="Y416" s="9"/>
      <c r="Z416" s="9"/>
      <c r="AA416" s="9"/>
      <c r="AB416" s="9"/>
      <c r="AC416" s="9"/>
      <c r="AD416" s="9"/>
    </row>
    <row r="417" spans="1:30" x14ac:dyDescent="0.3">
      <c r="A417" s="9"/>
      <c r="B417" s="44"/>
      <c r="C417" s="9"/>
      <c r="D417" s="44"/>
      <c r="F417" s="24"/>
      <c r="G417" s="24"/>
      <c r="H417" s="25"/>
      <c r="Y417" s="9"/>
      <c r="Z417" s="9"/>
      <c r="AA417" s="9"/>
      <c r="AB417" s="9"/>
      <c r="AC417" s="9"/>
      <c r="AD417" s="9"/>
    </row>
    <row r="418" spans="1:30" x14ac:dyDescent="0.3">
      <c r="A418" s="9"/>
      <c r="B418" s="44"/>
      <c r="C418" s="9"/>
      <c r="D418" s="44"/>
      <c r="F418" s="24"/>
      <c r="G418" s="24"/>
      <c r="H418" s="25"/>
      <c r="Y418" s="9"/>
      <c r="Z418" s="9"/>
      <c r="AA418" s="9"/>
      <c r="AB418" s="9"/>
      <c r="AC418" s="9"/>
      <c r="AD418" s="9"/>
    </row>
    <row r="419" spans="1:30" x14ac:dyDescent="0.3">
      <c r="A419" s="9"/>
      <c r="B419" s="44"/>
      <c r="C419" s="9"/>
      <c r="D419" s="44"/>
      <c r="F419" s="24"/>
      <c r="G419" s="24"/>
      <c r="H419" s="25"/>
      <c r="Y419" s="9"/>
      <c r="Z419" s="9"/>
      <c r="AA419" s="9"/>
      <c r="AB419" s="9"/>
      <c r="AC419" s="9"/>
      <c r="AD419" s="9"/>
    </row>
    <row r="420" spans="1:30" x14ac:dyDescent="0.3">
      <c r="A420" s="9"/>
      <c r="B420" s="44"/>
      <c r="C420" s="9"/>
      <c r="D420" s="44"/>
      <c r="F420" s="24"/>
      <c r="G420" s="24"/>
      <c r="H420" s="25"/>
      <c r="Y420" s="9"/>
      <c r="Z420" s="9"/>
      <c r="AA420" s="9"/>
      <c r="AB420" s="9"/>
      <c r="AC420" s="9"/>
      <c r="AD420" s="9"/>
    </row>
    <row r="421" spans="1:30" x14ac:dyDescent="0.3">
      <c r="A421" s="9"/>
      <c r="B421" s="44"/>
      <c r="C421" s="9"/>
      <c r="D421" s="44"/>
      <c r="F421" s="24"/>
      <c r="G421" s="24"/>
      <c r="H421" s="25"/>
      <c r="Y421" s="9"/>
      <c r="Z421" s="9"/>
      <c r="AA421" s="9"/>
      <c r="AB421" s="9"/>
      <c r="AC421" s="9"/>
      <c r="AD421" s="9"/>
    </row>
    <row r="422" spans="1:30" x14ac:dyDescent="0.3">
      <c r="A422" s="9"/>
      <c r="B422" s="44"/>
      <c r="C422" s="9"/>
      <c r="D422" s="44"/>
      <c r="F422" s="24"/>
      <c r="G422" s="24"/>
      <c r="H422" s="25"/>
      <c r="Y422" s="9"/>
      <c r="Z422" s="9"/>
      <c r="AA422" s="9"/>
      <c r="AB422" s="9"/>
      <c r="AC422" s="9"/>
      <c r="AD422" s="9"/>
    </row>
    <row r="423" spans="1:30" x14ac:dyDescent="0.3">
      <c r="A423" s="9"/>
      <c r="B423" s="44"/>
      <c r="C423" s="9"/>
      <c r="D423" s="44"/>
      <c r="F423" s="24"/>
      <c r="G423" s="24"/>
      <c r="H423" s="25"/>
      <c r="Y423" s="9"/>
      <c r="Z423" s="9"/>
      <c r="AA423" s="9"/>
      <c r="AB423" s="9"/>
      <c r="AC423" s="9"/>
      <c r="AD423" s="9"/>
    </row>
    <row r="424" spans="1:30" x14ac:dyDescent="0.3">
      <c r="A424" s="9"/>
      <c r="B424" s="44"/>
      <c r="C424" s="9"/>
      <c r="D424" s="44"/>
      <c r="F424" s="24"/>
      <c r="G424" s="24"/>
      <c r="H424" s="25"/>
      <c r="Y424" s="9"/>
      <c r="Z424" s="9"/>
      <c r="AA424" s="9"/>
      <c r="AB424" s="9"/>
      <c r="AC424" s="9"/>
      <c r="AD424" s="9"/>
    </row>
    <row r="425" spans="1:30" x14ac:dyDescent="0.3">
      <c r="A425" s="9"/>
      <c r="B425" s="44"/>
      <c r="C425" s="9"/>
      <c r="D425" s="44"/>
      <c r="F425" s="24"/>
      <c r="G425" s="24"/>
      <c r="H425" s="25"/>
      <c r="Y425" s="9"/>
      <c r="Z425" s="9"/>
      <c r="AA425" s="9"/>
      <c r="AB425" s="9"/>
      <c r="AC425" s="9"/>
      <c r="AD425" s="9"/>
    </row>
    <row r="426" spans="1:30" x14ac:dyDescent="0.3">
      <c r="A426" s="9"/>
      <c r="B426" s="44"/>
      <c r="C426" s="9"/>
      <c r="D426" s="44"/>
      <c r="F426" s="24"/>
      <c r="G426" s="24"/>
      <c r="H426" s="25"/>
      <c r="Y426" s="9"/>
      <c r="Z426" s="9"/>
      <c r="AA426" s="9"/>
      <c r="AB426" s="9"/>
      <c r="AC426" s="9"/>
      <c r="AD426" s="9"/>
    </row>
    <row r="427" spans="1:30" x14ac:dyDescent="0.3">
      <c r="A427" s="9"/>
      <c r="B427" s="44"/>
      <c r="C427" s="9"/>
      <c r="D427" s="44"/>
      <c r="F427" s="24"/>
      <c r="G427" s="24"/>
      <c r="H427" s="25"/>
      <c r="Y427" s="9"/>
      <c r="Z427" s="9"/>
      <c r="AA427" s="9"/>
      <c r="AB427" s="9"/>
      <c r="AC427" s="9"/>
      <c r="AD427" s="9"/>
    </row>
    <row r="428" spans="1:30" x14ac:dyDescent="0.3">
      <c r="A428" s="9"/>
      <c r="B428" s="44"/>
      <c r="C428" s="9"/>
      <c r="D428" s="44"/>
      <c r="F428" s="24"/>
      <c r="G428" s="24"/>
      <c r="H428" s="25"/>
      <c r="Y428" s="9"/>
      <c r="Z428" s="9"/>
      <c r="AA428" s="9"/>
      <c r="AB428" s="9"/>
      <c r="AC428" s="9"/>
      <c r="AD428" s="9"/>
    </row>
    <row r="429" spans="1:30" x14ac:dyDescent="0.3">
      <c r="A429" s="9"/>
      <c r="B429" s="44"/>
      <c r="C429" s="9"/>
      <c r="D429" s="44"/>
      <c r="F429" s="24"/>
      <c r="G429" s="24"/>
      <c r="H429" s="25"/>
      <c r="Y429" s="9"/>
      <c r="Z429" s="9"/>
      <c r="AA429" s="9"/>
      <c r="AB429" s="9"/>
      <c r="AC429" s="9"/>
      <c r="AD429" s="9"/>
    </row>
    <row r="430" spans="1:30" x14ac:dyDescent="0.3">
      <c r="A430" s="9"/>
      <c r="B430" s="44"/>
      <c r="C430" s="9"/>
      <c r="D430" s="44"/>
      <c r="F430" s="24"/>
      <c r="G430" s="24"/>
      <c r="H430" s="25"/>
      <c r="Y430" s="9"/>
      <c r="Z430" s="9"/>
      <c r="AA430" s="9"/>
      <c r="AB430" s="9"/>
      <c r="AC430" s="9"/>
      <c r="AD430" s="9"/>
    </row>
    <row r="431" spans="1:30" x14ac:dyDescent="0.3">
      <c r="A431" s="9"/>
      <c r="B431" s="44"/>
      <c r="C431" s="9"/>
      <c r="D431" s="44"/>
      <c r="F431" s="24"/>
      <c r="G431" s="24"/>
      <c r="H431" s="25"/>
      <c r="Y431" s="9"/>
      <c r="Z431" s="9"/>
      <c r="AA431" s="9"/>
      <c r="AB431" s="9"/>
      <c r="AC431" s="9"/>
      <c r="AD431" s="9"/>
    </row>
    <row r="432" spans="1:30" x14ac:dyDescent="0.3">
      <c r="A432" s="9"/>
      <c r="B432" s="44"/>
      <c r="C432" s="9"/>
      <c r="D432" s="44"/>
      <c r="F432" s="24"/>
      <c r="G432" s="24"/>
      <c r="H432" s="25"/>
      <c r="Y432" s="9"/>
      <c r="Z432" s="9"/>
      <c r="AA432" s="9"/>
      <c r="AB432" s="9"/>
      <c r="AC432" s="9"/>
      <c r="AD432" s="9"/>
    </row>
    <row r="433" spans="1:30" x14ac:dyDescent="0.3">
      <c r="A433" s="9"/>
      <c r="B433" s="44"/>
      <c r="C433" s="9"/>
      <c r="D433" s="44"/>
      <c r="F433" s="24"/>
      <c r="G433" s="24"/>
      <c r="H433" s="25"/>
      <c r="Y433" s="9"/>
      <c r="Z433" s="9"/>
      <c r="AA433" s="9"/>
      <c r="AB433" s="9"/>
      <c r="AC433" s="9"/>
      <c r="AD433" s="9"/>
    </row>
    <row r="434" spans="1:30" x14ac:dyDescent="0.3">
      <c r="A434" s="9"/>
      <c r="B434" s="44"/>
      <c r="C434" s="9"/>
      <c r="D434" s="44"/>
      <c r="F434" s="24"/>
      <c r="G434" s="24"/>
      <c r="H434" s="25"/>
      <c r="Y434" s="9"/>
      <c r="Z434" s="9"/>
      <c r="AA434" s="9"/>
      <c r="AB434" s="9"/>
      <c r="AC434" s="9"/>
      <c r="AD434" s="9"/>
    </row>
    <row r="435" spans="1:30" x14ac:dyDescent="0.3">
      <c r="A435" s="9"/>
      <c r="B435" s="44"/>
      <c r="C435" s="9"/>
      <c r="D435" s="44"/>
      <c r="F435" s="24"/>
      <c r="G435" s="24"/>
      <c r="H435" s="25"/>
      <c r="Y435" s="9"/>
      <c r="Z435" s="9"/>
      <c r="AA435" s="9"/>
      <c r="AB435" s="9"/>
      <c r="AC435" s="9"/>
      <c r="AD435" s="9"/>
    </row>
    <row r="436" spans="1:30" x14ac:dyDescent="0.3">
      <c r="A436" s="9"/>
      <c r="B436" s="44"/>
      <c r="C436" s="9"/>
      <c r="D436" s="44"/>
      <c r="F436" s="24"/>
      <c r="G436" s="24"/>
      <c r="H436" s="25"/>
      <c r="Y436" s="9"/>
      <c r="Z436" s="9"/>
      <c r="AA436" s="9"/>
      <c r="AB436" s="9"/>
      <c r="AC436" s="9"/>
      <c r="AD436" s="9"/>
    </row>
    <row r="437" spans="1:30" x14ac:dyDescent="0.3">
      <c r="A437" s="9"/>
      <c r="B437" s="44"/>
      <c r="C437" s="9"/>
      <c r="D437" s="44"/>
      <c r="F437" s="24"/>
      <c r="G437" s="24"/>
      <c r="H437" s="25"/>
      <c r="Y437" s="9"/>
      <c r="Z437" s="9"/>
      <c r="AA437" s="9"/>
      <c r="AB437" s="9"/>
      <c r="AC437" s="9"/>
      <c r="AD437" s="9"/>
    </row>
    <row r="438" spans="1:30" x14ac:dyDescent="0.3">
      <c r="A438" s="9"/>
      <c r="B438" s="44"/>
      <c r="C438" s="9"/>
      <c r="D438" s="44"/>
      <c r="F438" s="24"/>
      <c r="G438" s="24"/>
      <c r="H438" s="25"/>
      <c r="Y438" s="9"/>
      <c r="Z438" s="9"/>
      <c r="AA438" s="9"/>
      <c r="AB438" s="9"/>
      <c r="AC438" s="9"/>
      <c r="AD438" s="9"/>
    </row>
    <row r="439" spans="1:30" x14ac:dyDescent="0.3">
      <c r="A439" s="9"/>
      <c r="B439" s="44"/>
      <c r="C439" s="9"/>
      <c r="D439" s="44"/>
      <c r="F439" s="24"/>
      <c r="G439" s="24"/>
      <c r="H439" s="25"/>
      <c r="Y439" s="9"/>
      <c r="Z439" s="9"/>
      <c r="AA439" s="9"/>
      <c r="AB439" s="9"/>
      <c r="AC439" s="9"/>
      <c r="AD439" s="9"/>
    </row>
    <row r="440" spans="1:30" x14ac:dyDescent="0.3">
      <c r="A440" s="9"/>
      <c r="B440" s="44"/>
      <c r="C440" s="9"/>
      <c r="D440" s="44"/>
      <c r="F440" s="24"/>
      <c r="G440" s="24"/>
      <c r="H440" s="25"/>
      <c r="Y440" s="9"/>
      <c r="Z440" s="9"/>
      <c r="AA440" s="9"/>
      <c r="AB440" s="9"/>
      <c r="AC440" s="9"/>
      <c r="AD440" s="9"/>
    </row>
    <row r="441" spans="1:30" x14ac:dyDescent="0.3">
      <c r="A441" s="9"/>
      <c r="B441" s="44"/>
      <c r="C441" s="9"/>
      <c r="D441" s="44"/>
      <c r="F441" s="24"/>
      <c r="G441" s="24"/>
      <c r="H441" s="25"/>
      <c r="Y441" s="9"/>
      <c r="Z441" s="9"/>
      <c r="AA441" s="9"/>
      <c r="AB441" s="9"/>
      <c r="AC441" s="9"/>
      <c r="AD441" s="9"/>
    </row>
    <row r="442" spans="1:30" x14ac:dyDescent="0.3">
      <c r="A442" s="9"/>
      <c r="B442" s="44"/>
      <c r="C442" s="9"/>
      <c r="D442" s="44"/>
      <c r="F442" s="24"/>
      <c r="G442" s="24"/>
      <c r="H442" s="25"/>
      <c r="Y442" s="9"/>
      <c r="Z442" s="9"/>
      <c r="AA442" s="9"/>
      <c r="AB442" s="9"/>
      <c r="AC442" s="9"/>
      <c r="AD442" s="9"/>
    </row>
    <row r="443" spans="1:30" x14ac:dyDescent="0.3">
      <c r="A443" s="9"/>
      <c r="B443" s="44"/>
      <c r="C443" s="9"/>
      <c r="D443" s="44"/>
      <c r="F443" s="24"/>
      <c r="G443" s="24"/>
      <c r="H443" s="25"/>
      <c r="Y443" s="9"/>
      <c r="Z443" s="9"/>
      <c r="AA443" s="9"/>
      <c r="AB443" s="9"/>
      <c r="AC443" s="9"/>
      <c r="AD443" s="9"/>
    </row>
    <row r="444" spans="1:30" x14ac:dyDescent="0.3">
      <c r="A444" s="9"/>
      <c r="B444" s="44"/>
      <c r="C444" s="9"/>
      <c r="D444" s="44"/>
      <c r="F444" s="24"/>
      <c r="G444" s="24"/>
      <c r="H444" s="25"/>
      <c r="Y444" s="9"/>
      <c r="Z444" s="9"/>
      <c r="AA444" s="9"/>
      <c r="AB444" s="9"/>
      <c r="AC444" s="9"/>
      <c r="AD444" s="9"/>
    </row>
    <row r="445" spans="1:30" x14ac:dyDescent="0.3">
      <c r="A445" s="9"/>
      <c r="B445" s="44"/>
      <c r="C445" s="9"/>
      <c r="D445" s="44"/>
      <c r="F445" s="24"/>
      <c r="G445" s="24"/>
      <c r="H445" s="25"/>
      <c r="Y445" s="9"/>
      <c r="Z445" s="9"/>
      <c r="AA445" s="9"/>
      <c r="AB445" s="9"/>
      <c r="AC445" s="9"/>
      <c r="AD445" s="9"/>
    </row>
    <row r="446" spans="1:30" x14ac:dyDescent="0.3">
      <c r="A446" s="9"/>
      <c r="B446" s="44"/>
      <c r="C446" s="9"/>
      <c r="D446" s="44"/>
      <c r="F446" s="24"/>
      <c r="G446" s="24"/>
      <c r="H446" s="25"/>
      <c r="Y446" s="9"/>
      <c r="Z446" s="9"/>
      <c r="AA446" s="9"/>
      <c r="AB446" s="9"/>
      <c r="AC446" s="9"/>
      <c r="AD446" s="9"/>
    </row>
    <row r="447" spans="1:30" x14ac:dyDescent="0.3">
      <c r="A447" s="9"/>
      <c r="B447" s="44"/>
      <c r="C447" s="9"/>
      <c r="D447" s="44"/>
      <c r="F447" s="24"/>
      <c r="G447" s="24"/>
      <c r="H447" s="25"/>
      <c r="Y447" s="9"/>
      <c r="Z447" s="9"/>
      <c r="AA447" s="9"/>
      <c r="AB447" s="9"/>
      <c r="AC447" s="9"/>
      <c r="AD447" s="9"/>
    </row>
    <row r="448" spans="1:30" x14ac:dyDescent="0.3">
      <c r="A448" s="9"/>
      <c r="B448" s="44"/>
      <c r="C448" s="9"/>
      <c r="D448" s="44"/>
      <c r="F448" s="24"/>
      <c r="G448" s="24"/>
      <c r="H448" s="25"/>
      <c r="Y448" s="9"/>
      <c r="Z448" s="9"/>
      <c r="AA448" s="9"/>
      <c r="AB448" s="9"/>
      <c r="AC448" s="9"/>
      <c r="AD448" s="9"/>
    </row>
    <row r="449" spans="1:30" x14ac:dyDescent="0.3">
      <c r="A449" s="9"/>
      <c r="B449" s="44"/>
      <c r="C449" s="9"/>
      <c r="D449" s="44"/>
      <c r="F449" s="24"/>
      <c r="G449" s="24"/>
      <c r="H449" s="25"/>
      <c r="Y449" s="9"/>
      <c r="Z449" s="9"/>
      <c r="AA449" s="9"/>
      <c r="AB449" s="9"/>
      <c r="AC449" s="9"/>
      <c r="AD449" s="9"/>
    </row>
    <row r="450" spans="1:30" x14ac:dyDescent="0.3">
      <c r="A450" s="9"/>
      <c r="B450" s="44"/>
      <c r="C450" s="9"/>
      <c r="D450" s="44"/>
      <c r="F450" s="24"/>
      <c r="G450" s="24"/>
      <c r="H450" s="25"/>
      <c r="Y450" s="9"/>
      <c r="Z450" s="9"/>
      <c r="AA450" s="9"/>
      <c r="AB450" s="9"/>
      <c r="AC450" s="9"/>
      <c r="AD450" s="9"/>
    </row>
    <row r="451" spans="1:30" x14ac:dyDescent="0.3">
      <c r="A451" s="9"/>
      <c r="B451" s="44"/>
      <c r="C451" s="9"/>
      <c r="D451" s="44"/>
      <c r="F451" s="24"/>
      <c r="G451" s="24"/>
      <c r="H451" s="25"/>
      <c r="Y451" s="9"/>
      <c r="Z451" s="9"/>
      <c r="AA451" s="9"/>
      <c r="AB451" s="9"/>
      <c r="AC451" s="9"/>
      <c r="AD451" s="9"/>
    </row>
    <row r="452" spans="1:30" x14ac:dyDescent="0.3">
      <c r="A452" s="9"/>
      <c r="B452" s="44"/>
      <c r="C452" s="9"/>
      <c r="D452" s="44"/>
      <c r="F452" s="24"/>
      <c r="G452" s="24"/>
      <c r="H452" s="25"/>
      <c r="Y452" s="9"/>
      <c r="Z452" s="9"/>
      <c r="AA452" s="9"/>
      <c r="AB452" s="9"/>
      <c r="AC452" s="9"/>
      <c r="AD452" s="9"/>
    </row>
    <row r="453" spans="1:30" x14ac:dyDescent="0.3">
      <c r="A453" s="9"/>
      <c r="B453" s="44"/>
      <c r="C453" s="9"/>
      <c r="D453" s="44"/>
      <c r="F453" s="24"/>
      <c r="G453" s="24"/>
      <c r="H453" s="25"/>
      <c r="Y453" s="9"/>
      <c r="Z453" s="9"/>
      <c r="AA453" s="9"/>
      <c r="AB453" s="9"/>
      <c r="AC453" s="9"/>
      <c r="AD453" s="9"/>
    </row>
    <row r="454" spans="1:30" x14ac:dyDescent="0.3">
      <c r="A454" s="9"/>
      <c r="B454" s="44"/>
      <c r="C454" s="9"/>
      <c r="D454" s="44"/>
      <c r="F454" s="24"/>
      <c r="G454" s="24"/>
      <c r="H454" s="25"/>
      <c r="Y454" s="9"/>
      <c r="Z454" s="9"/>
      <c r="AA454" s="9"/>
      <c r="AB454" s="9"/>
      <c r="AC454" s="9"/>
      <c r="AD454" s="9"/>
    </row>
    <row r="455" spans="1:30" x14ac:dyDescent="0.3">
      <c r="A455" s="9"/>
      <c r="B455" s="44"/>
      <c r="C455" s="9"/>
      <c r="D455" s="44"/>
      <c r="F455" s="24"/>
      <c r="G455" s="24"/>
      <c r="H455" s="25"/>
      <c r="Y455" s="9"/>
      <c r="Z455" s="9"/>
      <c r="AA455" s="9"/>
      <c r="AB455" s="9"/>
      <c r="AC455" s="9"/>
      <c r="AD455" s="9"/>
    </row>
    <row r="456" spans="1:30" x14ac:dyDescent="0.3">
      <c r="A456" s="9"/>
      <c r="B456" s="44"/>
      <c r="C456" s="9"/>
      <c r="D456" s="44"/>
      <c r="F456" s="24"/>
      <c r="G456" s="24"/>
      <c r="H456" s="25"/>
      <c r="Y456" s="9"/>
      <c r="Z456" s="9"/>
      <c r="AA456" s="9"/>
      <c r="AB456" s="9"/>
      <c r="AC456" s="9"/>
      <c r="AD456" s="9"/>
    </row>
    <row r="457" spans="1:30" x14ac:dyDescent="0.3">
      <c r="A457" s="9"/>
      <c r="B457" s="44"/>
      <c r="C457" s="9"/>
      <c r="D457" s="44"/>
      <c r="F457" s="24"/>
      <c r="G457" s="24"/>
      <c r="H457" s="25"/>
      <c r="Y457" s="9"/>
      <c r="Z457" s="9"/>
      <c r="AA457" s="9"/>
      <c r="AB457" s="9"/>
      <c r="AC457" s="9"/>
      <c r="AD457" s="9"/>
    </row>
    <row r="458" spans="1:30" x14ac:dyDescent="0.3">
      <c r="A458" s="9"/>
      <c r="B458" s="44"/>
      <c r="C458" s="9"/>
      <c r="D458" s="44"/>
      <c r="F458" s="24"/>
      <c r="G458" s="24"/>
      <c r="H458" s="25"/>
      <c r="Y458" s="9"/>
      <c r="Z458" s="9"/>
      <c r="AA458" s="9"/>
      <c r="AB458" s="9"/>
      <c r="AC458" s="9"/>
      <c r="AD458" s="9"/>
    </row>
    <row r="459" spans="1:30" x14ac:dyDescent="0.3">
      <c r="A459" s="9"/>
      <c r="B459" s="44"/>
      <c r="C459" s="9"/>
      <c r="D459" s="44"/>
      <c r="F459" s="24"/>
      <c r="G459" s="24"/>
      <c r="H459" s="25"/>
      <c r="Y459" s="9"/>
      <c r="Z459" s="9"/>
      <c r="AA459" s="9"/>
      <c r="AB459" s="9"/>
      <c r="AC459" s="9"/>
      <c r="AD459" s="9"/>
    </row>
    <row r="460" spans="1:30" x14ac:dyDescent="0.3">
      <c r="A460" s="9"/>
      <c r="B460" s="44"/>
      <c r="C460" s="9"/>
      <c r="D460" s="44"/>
      <c r="F460" s="24"/>
      <c r="G460" s="24"/>
      <c r="H460" s="25"/>
      <c r="Y460" s="9"/>
      <c r="Z460" s="9"/>
      <c r="AA460" s="9"/>
      <c r="AB460" s="9"/>
      <c r="AC460" s="9"/>
      <c r="AD460" s="9"/>
    </row>
    <row r="461" spans="1:30" x14ac:dyDescent="0.3">
      <c r="A461" s="9"/>
      <c r="B461" s="44"/>
      <c r="C461" s="9"/>
      <c r="D461" s="44"/>
      <c r="F461" s="24"/>
      <c r="G461" s="24"/>
      <c r="H461" s="25"/>
      <c r="Y461" s="9"/>
      <c r="Z461" s="9"/>
      <c r="AA461" s="9"/>
      <c r="AB461" s="9"/>
      <c r="AC461" s="9"/>
      <c r="AD461" s="9"/>
    </row>
    <row r="462" spans="1:30" x14ac:dyDescent="0.3">
      <c r="A462" s="9"/>
      <c r="B462" s="44"/>
      <c r="C462" s="9"/>
      <c r="D462" s="44"/>
      <c r="F462" s="24"/>
      <c r="G462" s="24"/>
      <c r="H462" s="25"/>
      <c r="Y462" s="9"/>
      <c r="Z462" s="9"/>
      <c r="AA462" s="9"/>
      <c r="AB462" s="9"/>
      <c r="AC462" s="9"/>
      <c r="AD462" s="9"/>
    </row>
    <row r="463" spans="1:30" x14ac:dyDescent="0.3">
      <c r="A463" s="9"/>
      <c r="B463" s="44"/>
      <c r="C463" s="9"/>
      <c r="D463" s="44"/>
      <c r="F463" s="24"/>
      <c r="G463" s="24"/>
      <c r="H463" s="25"/>
      <c r="Y463" s="9"/>
      <c r="Z463" s="9"/>
      <c r="AA463" s="9"/>
      <c r="AB463" s="9"/>
      <c r="AC463" s="9"/>
      <c r="AD463" s="9"/>
    </row>
    <row r="464" spans="1:30" x14ac:dyDescent="0.3">
      <c r="A464" s="9"/>
      <c r="B464" s="44"/>
      <c r="C464" s="9"/>
      <c r="D464" s="44"/>
      <c r="F464" s="24"/>
      <c r="G464" s="24"/>
      <c r="H464" s="25"/>
      <c r="Y464" s="9"/>
      <c r="Z464" s="9"/>
      <c r="AA464" s="9"/>
      <c r="AB464" s="9"/>
      <c r="AC464" s="9"/>
      <c r="AD464" s="9"/>
    </row>
    <row r="465" spans="1:30" x14ac:dyDescent="0.3">
      <c r="A465" s="9"/>
      <c r="B465" s="44"/>
      <c r="C465" s="9"/>
      <c r="D465" s="44"/>
      <c r="F465" s="24"/>
      <c r="G465" s="24"/>
      <c r="H465" s="25"/>
      <c r="Y465" s="9"/>
      <c r="Z465" s="9"/>
      <c r="AA465" s="9"/>
      <c r="AB465" s="9"/>
      <c r="AC465" s="9"/>
      <c r="AD465" s="9"/>
    </row>
    <row r="466" spans="1:30" x14ac:dyDescent="0.3">
      <c r="A466" s="9"/>
      <c r="B466" s="44"/>
      <c r="C466" s="9"/>
      <c r="D466" s="44"/>
      <c r="F466" s="24"/>
      <c r="G466" s="24"/>
      <c r="H466" s="25"/>
      <c r="Y466" s="9"/>
      <c r="Z466" s="9"/>
      <c r="AA466" s="9"/>
      <c r="AB466" s="9"/>
      <c r="AC466" s="9"/>
      <c r="AD466" s="9"/>
    </row>
    <row r="467" spans="1:30" x14ac:dyDescent="0.3">
      <c r="A467" s="9"/>
      <c r="B467" s="44"/>
      <c r="C467" s="9"/>
      <c r="D467" s="44"/>
      <c r="F467" s="24"/>
      <c r="G467" s="24"/>
      <c r="H467" s="25"/>
      <c r="Y467" s="9"/>
      <c r="Z467" s="9"/>
      <c r="AA467" s="9"/>
      <c r="AB467" s="9"/>
      <c r="AC467" s="9"/>
      <c r="AD467" s="9"/>
    </row>
    <row r="468" spans="1:30" x14ac:dyDescent="0.3">
      <c r="A468" s="9"/>
      <c r="B468" s="44"/>
      <c r="C468" s="9"/>
      <c r="D468" s="44"/>
      <c r="F468" s="24"/>
      <c r="G468" s="24"/>
      <c r="H468" s="25"/>
      <c r="Y468" s="9"/>
      <c r="Z468" s="9"/>
      <c r="AA468" s="9"/>
      <c r="AB468" s="9"/>
      <c r="AC468" s="9"/>
      <c r="AD468" s="9"/>
    </row>
    <row r="469" spans="1:30" x14ac:dyDescent="0.3">
      <c r="A469" s="9"/>
      <c r="B469" s="44"/>
      <c r="C469" s="9"/>
      <c r="D469" s="44"/>
      <c r="F469" s="24"/>
      <c r="G469" s="24"/>
      <c r="H469" s="25"/>
      <c r="Y469" s="9"/>
      <c r="Z469" s="9"/>
      <c r="AA469" s="9"/>
      <c r="AB469" s="9"/>
      <c r="AC469" s="9"/>
      <c r="AD469" s="9"/>
    </row>
    <row r="470" spans="1:30" x14ac:dyDescent="0.3">
      <c r="A470" s="9"/>
      <c r="B470" s="44"/>
      <c r="C470" s="9"/>
      <c r="D470" s="44"/>
      <c r="F470" s="24"/>
      <c r="G470" s="24"/>
      <c r="H470" s="25"/>
      <c r="Y470" s="9"/>
      <c r="Z470" s="9"/>
      <c r="AA470" s="9"/>
      <c r="AB470" s="9"/>
      <c r="AC470" s="9"/>
      <c r="AD470" s="9"/>
    </row>
    <row r="471" spans="1:30" x14ac:dyDescent="0.3">
      <c r="A471" s="9"/>
      <c r="B471" s="44"/>
      <c r="C471" s="9"/>
      <c r="D471" s="44"/>
      <c r="F471" s="24"/>
      <c r="G471" s="24"/>
      <c r="H471" s="25"/>
      <c r="Y471" s="9"/>
      <c r="Z471" s="9"/>
      <c r="AA471" s="9"/>
      <c r="AB471" s="9"/>
      <c r="AC471" s="9"/>
      <c r="AD471" s="9"/>
    </row>
    <row r="472" spans="1:30" x14ac:dyDescent="0.3">
      <c r="A472" s="9"/>
      <c r="B472" s="44"/>
      <c r="C472" s="9"/>
      <c r="D472" s="44"/>
      <c r="F472" s="24"/>
      <c r="G472" s="24"/>
      <c r="H472" s="25"/>
      <c r="Y472" s="9"/>
      <c r="Z472" s="9"/>
      <c r="AA472" s="9"/>
      <c r="AB472" s="9"/>
      <c r="AC472" s="9"/>
      <c r="AD472" s="9"/>
    </row>
    <row r="473" spans="1:30" x14ac:dyDescent="0.3">
      <c r="A473" s="9"/>
      <c r="B473" s="44"/>
      <c r="C473" s="9"/>
      <c r="D473" s="44"/>
      <c r="F473" s="24"/>
      <c r="G473" s="24"/>
      <c r="H473" s="25"/>
      <c r="Y473" s="9"/>
      <c r="Z473" s="9"/>
      <c r="AA473" s="9"/>
      <c r="AB473" s="9"/>
      <c r="AC473" s="9"/>
      <c r="AD473" s="9"/>
    </row>
    <row r="474" spans="1:30" x14ac:dyDescent="0.3">
      <c r="A474" s="9"/>
      <c r="B474" s="44"/>
      <c r="C474" s="9"/>
      <c r="D474" s="44"/>
      <c r="F474" s="24"/>
      <c r="G474" s="24"/>
      <c r="H474" s="25"/>
      <c r="Y474" s="9"/>
      <c r="Z474" s="9"/>
      <c r="AA474" s="9"/>
      <c r="AB474" s="9"/>
      <c r="AC474" s="9"/>
      <c r="AD474" s="9"/>
    </row>
    <row r="475" spans="1:30" x14ac:dyDescent="0.3">
      <c r="A475" s="9"/>
      <c r="B475" s="44"/>
      <c r="C475" s="9"/>
      <c r="D475" s="44"/>
      <c r="F475" s="24"/>
      <c r="G475" s="24"/>
      <c r="H475" s="25"/>
      <c r="Y475" s="9"/>
      <c r="Z475" s="9"/>
      <c r="AA475" s="9"/>
      <c r="AB475" s="9"/>
      <c r="AC475" s="9"/>
      <c r="AD475" s="9"/>
    </row>
    <row r="476" spans="1:30" x14ac:dyDescent="0.3">
      <c r="A476" s="9"/>
      <c r="B476" s="44"/>
      <c r="C476" s="9"/>
      <c r="D476" s="44"/>
      <c r="F476" s="24"/>
      <c r="G476" s="24"/>
      <c r="H476" s="25"/>
      <c r="Y476" s="9"/>
      <c r="Z476" s="9"/>
      <c r="AA476" s="9"/>
      <c r="AB476" s="9"/>
      <c r="AC476" s="9"/>
      <c r="AD476" s="9"/>
    </row>
    <row r="477" spans="1:30" x14ac:dyDescent="0.3">
      <c r="A477" s="9"/>
      <c r="B477" s="44"/>
      <c r="C477" s="9"/>
      <c r="D477" s="44"/>
      <c r="F477" s="24"/>
      <c r="G477" s="24"/>
      <c r="H477" s="25"/>
      <c r="Y477" s="9"/>
      <c r="Z477" s="9"/>
      <c r="AA477" s="9"/>
      <c r="AB477" s="9"/>
      <c r="AC477" s="9"/>
      <c r="AD477" s="9"/>
    </row>
    <row r="478" spans="1:30" x14ac:dyDescent="0.3">
      <c r="A478" s="9"/>
      <c r="B478" s="44"/>
      <c r="C478" s="9"/>
      <c r="D478" s="44"/>
      <c r="F478" s="24"/>
      <c r="G478" s="24"/>
      <c r="H478" s="25"/>
      <c r="Y478" s="9"/>
      <c r="Z478" s="9"/>
      <c r="AA478" s="9"/>
      <c r="AB478" s="9"/>
      <c r="AC478" s="9"/>
      <c r="AD478" s="9"/>
    </row>
    <row r="479" spans="1:30" x14ac:dyDescent="0.3">
      <c r="A479" s="9"/>
      <c r="B479" s="44"/>
      <c r="C479" s="9"/>
      <c r="D479" s="44"/>
      <c r="F479" s="24"/>
      <c r="G479" s="24"/>
      <c r="H479" s="25"/>
      <c r="Y479" s="9"/>
      <c r="Z479" s="9"/>
      <c r="AA479" s="9"/>
      <c r="AB479" s="9"/>
      <c r="AC479" s="9"/>
      <c r="AD479" s="9"/>
    </row>
    <row r="480" spans="1:30" x14ac:dyDescent="0.3">
      <c r="A480" s="9"/>
      <c r="B480" s="44"/>
      <c r="C480" s="9"/>
      <c r="D480" s="44"/>
      <c r="F480" s="24"/>
      <c r="G480" s="24"/>
      <c r="H480" s="25"/>
      <c r="Y480" s="9"/>
      <c r="Z480" s="9"/>
      <c r="AA480" s="9"/>
      <c r="AB480" s="9"/>
      <c r="AC480" s="9"/>
      <c r="AD480" s="9"/>
    </row>
    <row r="481" spans="1:30" x14ac:dyDescent="0.3">
      <c r="A481" s="9"/>
      <c r="B481" s="44"/>
      <c r="C481" s="9"/>
      <c r="D481" s="44"/>
      <c r="F481" s="24"/>
      <c r="G481" s="24"/>
      <c r="H481" s="25"/>
      <c r="Y481" s="9"/>
      <c r="Z481" s="9"/>
      <c r="AA481" s="9"/>
      <c r="AB481" s="9"/>
      <c r="AC481" s="9"/>
      <c r="AD481" s="9"/>
    </row>
    <row r="482" spans="1:30" x14ac:dyDescent="0.3">
      <c r="A482" s="9"/>
      <c r="B482" s="44"/>
      <c r="C482" s="9"/>
      <c r="D482" s="44"/>
      <c r="F482" s="24"/>
      <c r="G482" s="24"/>
      <c r="H482" s="25"/>
      <c r="Y482" s="9"/>
      <c r="Z482" s="9"/>
      <c r="AA482" s="9"/>
      <c r="AB482" s="9"/>
      <c r="AC482" s="9"/>
      <c r="AD482" s="9"/>
    </row>
    <row r="483" spans="1:30" x14ac:dyDescent="0.3">
      <c r="A483" s="9"/>
      <c r="B483" s="44"/>
      <c r="C483" s="9"/>
      <c r="D483" s="44"/>
      <c r="F483" s="24"/>
      <c r="G483" s="24"/>
      <c r="H483" s="25"/>
      <c r="Y483" s="9"/>
      <c r="Z483" s="9"/>
      <c r="AA483" s="9"/>
      <c r="AB483" s="9"/>
      <c r="AC483" s="9"/>
      <c r="AD483" s="9"/>
    </row>
    <row r="484" spans="1:30" x14ac:dyDescent="0.3">
      <c r="A484" s="9"/>
      <c r="B484" s="44"/>
      <c r="C484" s="9"/>
      <c r="D484" s="44"/>
      <c r="F484" s="24"/>
      <c r="G484" s="24"/>
      <c r="H484" s="25"/>
      <c r="Y484" s="9"/>
      <c r="Z484" s="9"/>
      <c r="AA484" s="9"/>
      <c r="AB484" s="9"/>
      <c r="AC484" s="9"/>
      <c r="AD484" s="9"/>
    </row>
    <row r="485" spans="1:30" x14ac:dyDescent="0.3">
      <c r="A485" s="9"/>
      <c r="B485" s="44"/>
      <c r="C485" s="9"/>
      <c r="D485" s="44"/>
      <c r="F485" s="24"/>
      <c r="G485" s="24"/>
      <c r="H485" s="25"/>
      <c r="Y485" s="9"/>
      <c r="Z485" s="9"/>
      <c r="AA485" s="9"/>
      <c r="AB485" s="9"/>
      <c r="AC485" s="9"/>
      <c r="AD485" s="9"/>
    </row>
    <row r="486" spans="1:30" x14ac:dyDescent="0.3">
      <c r="A486" s="9"/>
      <c r="B486" s="44"/>
      <c r="C486" s="9"/>
      <c r="D486" s="44"/>
      <c r="F486" s="24"/>
      <c r="G486" s="24"/>
      <c r="H486" s="25"/>
      <c r="Y486" s="9"/>
      <c r="Z486" s="9"/>
      <c r="AA486" s="9"/>
      <c r="AB486" s="9"/>
      <c r="AC486" s="9"/>
      <c r="AD486" s="9"/>
    </row>
    <row r="487" spans="1:30" x14ac:dyDescent="0.3">
      <c r="A487" s="9"/>
      <c r="B487" s="44"/>
      <c r="C487" s="9"/>
      <c r="D487" s="44"/>
      <c r="F487" s="24"/>
      <c r="G487" s="24"/>
      <c r="H487" s="25"/>
      <c r="Y487" s="9"/>
      <c r="Z487" s="9"/>
      <c r="AA487" s="9"/>
      <c r="AB487" s="9"/>
      <c r="AC487" s="9"/>
      <c r="AD487" s="9"/>
    </row>
    <row r="488" spans="1:30" x14ac:dyDescent="0.3">
      <c r="A488" s="9"/>
      <c r="B488" s="44"/>
      <c r="C488" s="9"/>
      <c r="D488" s="44"/>
      <c r="F488" s="24"/>
      <c r="G488" s="24"/>
      <c r="H488" s="25"/>
      <c r="Y488" s="9"/>
      <c r="Z488" s="9"/>
      <c r="AA488" s="9"/>
      <c r="AB488" s="9"/>
      <c r="AC488" s="9"/>
      <c r="AD488" s="9"/>
    </row>
    <row r="489" spans="1:30" x14ac:dyDescent="0.3">
      <c r="A489" s="9"/>
      <c r="B489" s="44"/>
      <c r="C489" s="9"/>
      <c r="D489" s="44"/>
      <c r="F489" s="24"/>
      <c r="G489" s="24"/>
      <c r="H489" s="25"/>
      <c r="Y489" s="9"/>
      <c r="Z489" s="9"/>
      <c r="AA489" s="9"/>
      <c r="AB489" s="9"/>
      <c r="AC489" s="9"/>
      <c r="AD489" s="9"/>
    </row>
    <row r="490" spans="1:30" x14ac:dyDescent="0.3">
      <c r="A490" s="9"/>
      <c r="B490" s="44"/>
      <c r="C490" s="9"/>
      <c r="D490" s="44"/>
      <c r="F490" s="24"/>
      <c r="G490" s="24"/>
      <c r="H490" s="25"/>
      <c r="Y490" s="9"/>
      <c r="Z490" s="9"/>
      <c r="AA490" s="9"/>
      <c r="AB490" s="9"/>
      <c r="AC490" s="9"/>
      <c r="AD490" s="9"/>
    </row>
    <row r="491" spans="1:30" x14ac:dyDescent="0.3">
      <c r="A491" s="9"/>
      <c r="B491" s="44"/>
      <c r="C491" s="9"/>
      <c r="D491" s="44"/>
      <c r="F491" s="24"/>
      <c r="G491" s="24"/>
      <c r="H491" s="25"/>
      <c r="Y491" s="9"/>
      <c r="Z491" s="9"/>
      <c r="AA491" s="9"/>
      <c r="AB491" s="9"/>
      <c r="AC491" s="9"/>
      <c r="AD491" s="9"/>
    </row>
    <row r="492" spans="1:30" x14ac:dyDescent="0.3">
      <c r="A492" s="9"/>
      <c r="B492" s="44"/>
      <c r="C492" s="9"/>
      <c r="D492" s="44"/>
      <c r="F492" s="24"/>
      <c r="G492" s="24"/>
      <c r="H492" s="25"/>
      <c r="Y492" s="9"/>
      <c r="Z492" s="9"/>
      <c r="AA492" s="9"/>
      <c r="AB492" s="9"/>
      <c r="AC492" s="9"/>
      <c r="AD492" s="9"/>
    </row>
    <row r="493" spans="1:30" x14ac:dyDescent="0.3">
      <c r="A493" s="9"/>
      <c r="B493" s="44"/>
      <c r="C493" s="9"/>
      <c r="D493" s="44"/>
      <c r="F493" s="24"/>
      <c r="G493" s="24"/>
      <c r="H493" s="25"/>
      <c r="Y493" s="9"/>
      <c r="Z493" s="9"/>
      <c r="AA493" s="9"/>
      <c r="AB493" s="9"/>
      <c r="AC493" s="9"/>
      <c r="AD493" s="9"/>
    </row>
    <row r="494" spans="1:30" x14ac:dyDescent="0.3">
      <c r="A494" s="9"/>
      <c r="B494" s="44"/>
      <c r="C494" s="9"/>
      <c r="D494" s="44"/>
      <c r="F494" s="24"/>
      <c r="G494" s="24"/>
      <c r="H494" s="25"/>
      <c r="Y494" s="9"/>
      <c r="Z494" s="9"/>
      <c r="AA494" s="9"/>
      <c r="AB494" s="9"/>
      <c r="AC494" s="9"/>
      <c r="AD494" s="9"/>
    </row>
    <row r="495" spans="1:30" x14ac:dyDescent="0.3">
      <c r="A495" s="9"/>
      <c r="B495" s="44"/>
      <c r="C495" s="9"/>
      <c r="D495" s="44"/>
      <c r="F495" s="24"/>
      <c r="G495" s="24"/>
      <c r="H495" s="25"/>
      <c r="Y495" s="9"/>
      <c r="Z495" s="9"/>
      <c r="AA495" s="9"/>
      <c r="AB495" s="9"/>
      <c r="AC495" s="9"/>
      <c r="AD495" s="9"/>
    </row>
    <row r="496" spans="1:30" x14ac:dyDescent="0.3">
      <c r="A496" s="9"/>
      <c r="B496" s="44"/>
      <c r="C496" s="9"/>
      <c r="D496" s="44"/>
      <c r="F496" s="24"/>
      <c r="G496" s="24"/>
      <c r="H496" s="25"/>
      <c r="Y496" s="9"/>
      <c r="Z496" s="9"/>
      <c r="AA496" s="9"/>
      <c r="AB496" s="9"/>
      <c r="AC496" s="9"/>
      <c r="AD496" s="9"/>
    </row>
    <row r="497" spans="1:30" x14ac:dyDescent="0.3">
      <c r="A497" s="9"/>
      <c r="B497" s="44"/>
      <c r="C497" s="9"/>
      <c r="D497" s="44"/>
      <c r="F497" s="24"/>
      <c r="G497" s="24"/>
      <c r="H497" s="25"/>
      <c r="Y497" s="9"/>
      <c r="Z497" s="9"/>
      <c r="AA497" s="9"/>
      <c r="AB497" s="9"/>
      <c r="AC497" s="9"/>
      <c r="AD497" s="9"/>
    </row>
    <row r="498" spans="1:30" x14ac:dyDescent="0.3">
      <c r="A498" s="9"/>
      <c r="B498" s="44"/>
      <c r="C498" s="9"/>
      <c r="D498" s="44"/>
      <c r="F498" s="24"/>
      <c r="G498" s="24"/>
      <c r="H498" s="25"/>
      <c r="Y498" s="9"/>
      <c r="Z498" s="9"/>
      <c r="AA498" s="9"/>
      <c r="AB498" s="9"/>
      <c r="AC498" s="9"/>
      <c r="AD498" s="9"/>
    </row>
    <row r="499" spans="1:30" x14ac:dyDescent="0.3">
      <c r="A499" s="9"/>
      <c r="B499" s="44"/>
      <c r="C499" s="9"/>
      <c r="D499" s="44"/>
      <c r="F499" s="24"/>
      <c r="G499" s="24"/>
      <c r="H499" s="25"/>
      <c r="Y499" s="9"/>
      <c r="Z499" s="9"/>
      <c r="AA499" s="9"/>
      <c r="AB499" s="9"/>
      <c r="AC499" s="9"/>
      <c r="AD499" s="9"/>
    </row>
    <row r="500" spans="1:30" x14ac:dyDescent="0.3">
      <c r="A500" s="9"/>
      <c r="B500" s="44"/>
      <c r="C500" s="9"/>
      <c r="D500" s="44"/>
      <c r="F500" s="24"/>
      <c r="G500" s="24"/>
      <c r="H500" s="25"/>
      <c r="Y500" s="9"/>
      <c r="Z500" s="9"/>
      <c r="AA500" s="9"/>
      <c r="AB500" s="9"/>
      <c r="AC500" s="9"/>
      <c r="AD500" s="9"/>
    </row>
    <row r="501" spans="1:30" x14ac:dyDescent="0.3">
      <c r="A501" s="9"/>
      <c r="B501" s="44"/>
      <c r="C501" s="9"/>
      <c r="D501" s="44"/>
      <c r="F501" s="24"/>
      <c r="G501" s="24"/>
      <c r="H501" s="25"/>
      <c r="Y501" s="9"/>
      <c r="Z501" s="9"/>
      <c r="AA501" s="9"/>
      <c r="AB501" s="9"/>
      <c r="AC501" s="9"/>
      <c r="AD501" s="9"/>
    </row>
    <row r="502" spans="1:30" x14ac:dyDescent="0.3">
      <c r="A502" s="9"/>
      <c r="B502" s="44"/>
      <c r="C502" s="9"/>
      <c r="D502" s="44"/>
      <c r="F502" s="24"/>
      <c r="G502" s="24"/>
      <c r="H502" s="25"/>
      <c r="Y502" s="9"/>
      <c r="Z502" s="9"/>
      <c r="AA502" s="9"/>
      <c r="AB502" s="9"/>
      <c r="AC502" s="9"/>
      <c r="AD502" s="9"/>
    </row>
    <row r="503" spans="1:30" x14ac:dyDescent="0.3">
      <c r="A503" s="9"/>
    </row>
    <row r="504" spans="1:30" x14ac:dyDescent="0.3">
      <c r="A504" s="9"/>
    </row>
    <row r="505" spans="1:30" x14ac:dyDescent="0.3">
      <c r="A505" s="9"/>
    </row>
    <row r="506" spans="1:30" x14ac:dyDescent="0.3">
      <c r="A506" s="9"/>
    </row>
    <row r="507" spans="1:30" x14ac:dyDescent="0.3">
      <c r="A507" s="9"/>
    </row>
    <row r="508" spans="1:30" x14ac:dyDescent="0.3">
      <c r="A508" s="9"/>
    </row>
    <row r="509" spans="1:30" x14ac:dyDescent="0.3">
      <c r="A509" s="9"/>
    </row>
    <row r="510" spans="1:30" x14ac:dyDescent="0.3">
      <c r="A510" s="9"/>
    </row>
    <row r="511" spans="1:30" x14ac:dyDescent="0.3">
      <c r="A511" s="9"/>
    </row>
    <row r="512" spans="1:30" x14ac:dyDescent="0.3">
      <c r="A512" s="9"/>
    </row>
    <row r="513" spans="1:1" x14ac:dyDescent="0.3">
      <c r="A513" s="9"/>
    </row>
    <row r="514" spans="1:1" x14ac:dyDescent="0.3">
      <c r="A514" s="9"/>
    </row>
    <row r="515" spans="1:1" x14ac:dyDescent="0.3">
      <c r="A515" s="9"/>
    </row>
    <row r="516" spans="1:1" x14ac:dyDescent="0.3">
      <c r="A516" s="9"/>
    </row>
  </sheetData>
  <mergeCells count="21">
    <mergeCell ref="A1:AE1"/>
    <mergeCell ref="A2:AE2"/>
    <mergeCell ref="A3:AE3"/>
    <mergeCell ref="A4:A5"/>
    <mergeCell ref="B4:B5"/>
    <mergeCell ref="C4:C5"/>
    <mergeCell ref="D4:D5"/>
    <mergeCell ref="E4:G4"/>
    <mergeCell ref="H4:K4"/>
    <mergeCell ref="L4:L5"/>
    <mergeCell ref="AE4:AE5"/>
    <mergeCell ref="I5:K5"/>
    <mergeCell ref="S5:U5"/>
    <mergeCell ref="V5:X5"/>
    <mergeCell ref="B34:AE34"/>
    <mergeCell ref="M4:P5"/>
    <mergeCell ref="Q4:R4"/>
    <mergeCell ref="S4:X4"/>
    <mergeCell ref="Z4:Z5"/>
    <mergeCell ref="AA4:AB5"/>
    <mergeCell ref="AC4:AD4"/>
  </mergeCells>
  <printOptions horizontalCentered="1"/>
  <pageMargins left="0" right="0" top="0.59055118110236204" bottom="0.59055118110236204" header="0.31496062992126" footer="0.31496062992126"/>
  <pageSetup paperSize="9" scale="80" fitToHeight="0" orientation="landscape" r:id="rId1"/>
  <headerFooter>
    <oddFooter>&amp;C&amp;P</oddFooter>
  </headerFooter>
  <colBreaks count="1" manualBreakCount="1"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NQ</vt:lpstr>
      <vt:lpstr>TTr</vt:lpstr>
      <vt:lpstr>Sheet2</vt:lpstr>
      <vt:lpstr>Sheet3</vt:lpstr>
      <vt:lpstr>NQ!Print_Area</vt:lpstr>
      <vt:lpstr>TTr!Print_Area</vt:lpstr>
      <vt:lpstr>NQ!Print_Titles</vt:lpstr>
      <vt:lpstr>TTr!Print_Titles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Hoang Lan</dc:creator>
  <cp:lastModifiedBy>DELL</cp:lastModifiedBy>
  <cp:lastPrinted>2019-12-05T02:43:08Z</cp:lastPrinted>
  <dcterms:created xsi:type="dcterms:W3CDTF">2019-01-25T08:36:16Z</dcterms:created>
  <dcterms:modified xsi:type="dcterms:W3CDTF">2019-12-05T02:47:57Z</dcterms:modified>
</cp:coreProperties>
</file>